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E:\Astelia\Astelia 포트폴리오 자료\"/>
    </mc:Choice>
  </mc:AlternateContent>
  <xr:revisionPtr revIDLastSave="0" documentId="13_ncr:1_{B0AACF87-5D79-47C6-8871-123BBDCDA1C3}" xr6:coauthVersionLast="47" xr6:coauthVersionMax="47" xr10:uidLastSave="{00000000-0000-0000-0000-000000000000}"/>
  <bookViews>
    <workbookView xWindow="-28920" yWindow="-75" windowWidth="29040" windowHeight="15720" xr2:uid="{00000000-000D-0000-FFFF-FFFF00000000}"/>
  </bookViews>
  <sheets>
    <sheet name="지역 구분" sheetId="3" r:id="rId1"/>
    <sheet name="NPC 정보" sheetId="6" r:id="rId2"/>
    <sheet name="퀘스트 진행 세부 내용" sheetId="7" r:id="rId3"/>
    <sheet name="몬스터 정보" sheetId="4" r:id="rId4"/>
    <sheet name="몬스터 스킬" sheetId="9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41" i="9" l="1"/>
  <c r="P241" i="9"/>
  <c r="O242" i="9"/>
  <c r="P242" i="9"/>
  <c r="O243" i="9"/>
  <c r="P243" i="9"/>
  <c r="O244" i="9"/>
  <c r="P244" i="9"/>
  <c r="O245" i="9"/>
  <c r="P245" i="9"/>
  <c r="P240" i="9"/>
  <c r="O240" i="9"/>
  <c r="O221" i="9"/>
  <c r="P221" i="9"/>
  <c r="O222" i="9"/>
  <c r="P222" i="9"/>
  <c r="O223" i="9"/>
  <c r="P223" i="9"/>
  <c r="O224" i="9"/>
  <c r="P224" i="9"/>
  <c r="O225" i="9"/>
  <c r="P225" i="9"/>
  <c r="O226" i="9"/>
  <c r="P226" i="9"/>
  <c r="O227" i="9"/>
  <c r="P227" i="9"/>
  <c r="O228" i="9"/>
  <c r="P228" i="9"/>
  <c r="O229" i="9"/>
  <c r="P229" i="9"/>
  <c r="O230" i="9"/>
  <c r="P230" i="9"/>
  <c r="O231" i="9"/>
  <c r="P231" i="9"/>
  <c r="O232" i="9"/>
  <c r="P232" i="9"/>
  <c r="P220" i="9"/>
  <c r="O220" i="9"/>
  <c r="O200" i="9"/>
  <c r="P200" i="9"/>
  <c r="O201" i="9"/>
  <c r="P201" i="9"/>
  <c r="O202" i="9"/>
  <c r="P202" i="9"/>
  <c r="O203" i="9"/>
  <c r="P203" i="9"/>
  <c r="O204" i="9"/>
  <c r="P204" i="9"/>
  <c r="O205" i="9"/>
  <c r="P205" i="9"/>
  <c r="O206" i="9"/>
  <c r="P206" i="9"/>
  <c r="O207" i="9"/>
  <c r="P207" i="9"/>
  <c r="O208" i="9"/>
  <c r="P208" i="9"/>
  <c r="O209" i="9"/>
  <c r="P209" i="9"/>
  <c r="O210" i="9"/>
  <c r="P210" i="9"/>
  <c r="O211" i="9"/>
  <c r="P211" i="9"/>
  <c r="O212" i="9"/>
  <c r="P212" i="9"/>
  <c r="P199" i="9"/>
  <c r="O199" i="9"/>
  <c r="O165" i="9"/>
  <c r="P165" i="9"/>
  <c r="O166" i="9"/>
  <c r="P166" i="9"/>
  <c r="O167" i="9"/>
  <c r="P167" i="9"/>
  <c r="O168" i="9"/>
  <c r="P168" i="9"/>
  <c r="O169" i="9"/>
  <c r="P169" i="9"/>
  <c r="O170" i="9"/>
  <c r="P170" i="9"/>
  <c r="O171" i="9"/>
  <c r="P171" i="9"/>
  <c r="O172" i="9"/>
  <c r="P172" i="9"/>
  <c r="O173" i="9"/>
  <c r="P173" i="9"/>
  <c r="O174" i="9"/>
  <c r="P174" i="9"/>
  <c r="O175" i="9"/>
  <c r="P175" i="9"/>
  <c r="O176" i="9"/>
  <c r="P176" i="9"/>
  <c r="O177" i="9"/>
  <c r="P177" i="9"/>
  <c r="O178" i="9"/>
  <c r="P178" i="9"/>
  <c r="O179" i="9"/>
  <c r="P179" i="9"/>
  <c r="O180" i="9"/>
  <c r="P180" i="9"/>
  <c r="O181" i="9"/>
  <c r="P181" i="9"/>
  <c r="O182" i="9"/>
  <c r="P182" i="9"/>
  <c r="O183" i="9"/>
  <c r="P183" i="9"/>
  <c r="O184" i="9"/>
  <c r="P184" i="9"/>
  <c r="O185" i="9"/>
  <c r="P185" i="9"/>
  <c r="O186" i="9"/>
  <c r="P186" i="9"/>
  <c r="O187" i="9"/>
  <c r="P187" i="9"/>
  <c r="O188" i="9"/>
  <c r="P188" i="9"/>
  <c r="O189" i="9"/>
  <c r="P189" i="9"/>
  <c r="O190" i="9"/>
  <c r="P190" i="9"/>
  <c r="O191" i="9"/>
  <c r="P191" i="9"/>
  <c r="O192" i="9"/>
  <c r="P192" i="9"/>
  <c r="O193" i="9"/>
  <c r="P193" i="9"/>
  <c r="O194" i="9"/>
  <c r="P194" i="9"/>
  <c r="P164" i="9"/>
  <c r="O164" i="9"/>
  <c r="O135" i="9"/>
  <c r="P135" i="9"/>
  <c r="O136" i="9"/>
  <c r="P136" i="9"/>
  <c r="O137" i="9"/>
  <c r="P137" i="9"/>
  <c r="O138" i="9"/>
  <c r="P138" i="9"/>
  <c r="O139" i="9"/>
  <c r="P139" i="9"/>
  <c r="O140" i="9"/>
  <c r="P140" i="9"/>
  <c r="O141" i="9"/>
  <c r="P141" i="9"/>
  <c r="O142" i="9"/>
  <c r="P142" i="9"/>
  <c r="O143" i="9"/>
  <c r="P143" i="9"/>
  <c r="O144" i="9"/>
  <c r="P144" i="9"/>
  <c r="O145" i="9"/>
  <c r="P145" i="9"/>
  <c r="O146" i="9"/>
  <c r="P146" i="9"/>
  <c r="O147" i="9"/>
  <c r="P147" i="9"/>
  <c r="O148" i="9"/>
  <c r="P148" i="9"/>
  <c r="O149" i="9"/>
  <c r="P149" i="9"/>
  <c r="O150" i="9"/>
  <c r="P150" i="9"/>
  <c r="O151" i="9"/>
  <c r="P151" i="9"/>
  <c r="O152" i="9"/>
  <c r="P152" i="9"/>
  <c r="O153" i="9"/>
  <c r="P153" i="9"/>
  <c r="O154" i="9"/>
  <c r="P154" i="9"/>
  <c r="O155" i="9"/>
  <c r="P155" i="9"/>
  <c r="O156" i="9"/>
  <c r="P156" i="9"/>
  <c r="P134" i="9"/>
  <c r="O134" i="9"/>
  <c r="O75" i="9"/>
  <c r="P75" i="9"/>
  <c r="O76" i="9"/>
  <c r="P76" i="9"/>
  <c r="O77" i="9"/>
  <c r="P77" i="9"/>
  <c r="O78" i="9"/>
  <c r="P78" i="9"/>
  <c r="O79" i="9"/>
  <c r="P79" i="9"/>
  <c r="O80" i="9"/>
  <c r="P80" i="9"/>
  <c r="O81" i="9"/>
  <c r="P81" i="9"/>
  <c r="O82" i="9"/>
  <c r="P82" i="9"/>
  <c r="O83" i="9"/>
  <c r="P83" i="9"/>
  <c r="O84" i="9"/>
  <c r="P84" i="9"/>
  <c r="O85" i="9"/>
  <c r="P85" i="9"/>
  <c r="O86" i="9"/>
  <c r="P86" i="9"/>
  <c r="O87" i="9"/>
  <c r="P87" i="9"/>
  <c r="O88" i="9"/>
  <c r="P88" i="9"/>
  <c r="O89" i="9"/>
  <c r="P89" i="9"/>
  <c r="O90" i="9"/>
  <c r="P90" i="9"/>
  <c r="O91" i="9"/>
  <c r="P91" i="9"/>
  <c r="O92" i="9"/>
  <c r="P92" i="9"/>
  <c r="O93" i="9"/>
  <c r="P93" i="9"/>
  <c r="O94" i="9"/>
  <c r="P94" i="9"/>
  <c r="O95" i="9"/>
  <c r="P95" i="9"/>
  <c r="O96" i="9"/>
  <c r="P96" i="9"/>
  <c r="O97" i="9"/>
  <c r="P97" i="9"/>
  <c r="O98" i="9"/>
  <c r="P98" i="9"/>
  <c r="O99" i="9"/>
  <c r="P99" i="9"/>
  <c r="O100" i="9"/>
  <c r="P100" i="9"/>
  <c r="O101" i="9"/>
  <c r="P101" i="9"/>
  <c r="O102" i="9"/>
  <c r="P102" i="9"/>
  <c r="O103" i="9"/>
  <c r="P103" i="9"/>
  <c r="O104" i="9"/>
  <c r="P104" i="9"/>
  <c r="O105" i="9"/>
  <c r="P105" i="9"/>
  <c r="O106" i="9"/>
  <c r="P106" i="9"/>
  <c r="O107" i="9"/>
  <c r="P107" i="9"/>
  <c r="O108" i="9"/>
  <c r="P108" i="9"/>
  <c r="O109" i="9"/>
  <c r="P109" i="9"/>
  <c r="O110" i="9"/>
  <c r="P110" i="9"/>
  <c r="O111" i="9"/>
  <c r="P111" i="9"/>
  <c r="O112" i="9"/>
  <c r="P112" i="9"/>
  <c r="O113" i="9"/>
  <c r="P113" i="9"/>
  <c r="O114" i="9"/>
  <c r="P114" i="9"/>
  <c r="O115" i="9"/>
  <c r="P115" i="9"/>
  <c r="O116" i="9"/>
  <c r="P116" i="9"/>
  <c r="O117" i="9"/>
  <c r="P117" i="9"/>
  <c r="O118" i="9"/>
  <c r="P118" i="9"/>
  <c r="O119" i="9"/>
  <c r="P119" i="9"/>
  <c r="O120" i="9"/>
  <c r="P120" i="9"/>
  <c r="O121" i="9"/>
  <c r="P121" i="9"/>
  <c r="O122" i="9"/>
  <c r="P122" i="9"/>
  <c r="O123" i="9"/>
  <c r="P123" i="9"/>
  <c r="O124" i="9"/>
  <c r="P124" i="9"/>
  <c r="O125" i="9"/>
  <c r="P125" i="9"/>
  <c r="O126" i="9"/>
  <c r="P126" i="9"/>
  <c r="O127" i="9"/>
  <c r="P127" i="9"/>
  <c r="O128" i="9"/>
  <c r="P128" i="9"/>
  <c r="O129" i="9"/>
  <c r="P129" i="9"/>
  <c r="O74" i="9"/>
  <c r="P74" i="9"/>
  <c r="I129" i="9"/>
  <c r="H129" i="9"/>
  <c r="G129" i="9"/>
  <c r="F129" i="9"/>
  <c r="I128" i="9"/>
  <c r="H128" i="9"/>
  <c r="G128" i="9"/>
  <c r="F128" i="9"/>
  <c r="I127" i="9"/>
  <c r="H127" i="9"/>
  <c r="G127" i="9"/>
  <c r="F127" i="9"/>
  <c r="I126" i="9"/>
  <c r="H126" i="9"/>
  <c r="G126" i="9"/>
  <c r="F126" i="9"/>
  <c r="I125" i="9"/>
  <c r="H125" i="9"/>
  <c r="G125" i="9"/>
  <c r="F125" i="9"/>
  <c r="I124" i="9"/>
  <c r="H124" i="9"/>
  <c r="G124" i="9"/>
  <c r="F124" i="9"/>
  <c r="I194" i="9"/>
  <c r="H194" i="9"/>
  <c r="G194" i="9"/>
  <c r="F194" i="9"/>
  <c r="I193" i="9"/>
  <c r="H193" i="9"/>
  <c r="G193" i="9"/>
  <c r="F193" i="9"/>
  <c r="I192" i="9"/>
  <c r="H192" i="9"/>
  <c r="G192" i="9"/>
  <c r="F192" i="9"/>
  <c r="I191" i="9"/>
  <c r="H191" i="9"/>
  <c r="G191" i="9"/>
  <c r="F191" i="9"/>
  <c r="I190" i="9"/>
  <c r="H190" i="9"/>
  <c r="G190" i="9"/>
  <c r="F190" i="9"/>
  <c r="I189" i="9"/>
  <c r="H189" i="9"/>
  <c r="G189" i="9"/>
  <c r="F189" i="9"/>
  <c r="I188" i="9"/>
  <c r="H188" i="9"/>
  <c r="G188" i="9"/>
  <c r="F188" i="9"/>
  <c r="I187" i="9"/>
  <c r="H187" i="9"/>
  <c r="G187" i="9"/>
  <c r="F187" i="9"/>
  <c r="E187" i="9"/>
  <c r="E188" i="9"/>
  <c r="E189" i="9"/>
  <c r="E190" i="9"/>
  <c r="E191" i="9"/>
  <c r="E192" i="9"/>
  <c r="E193" i="9"/>
  <c r="E194" i="9"/>
  <c r="E124" i="9"/>
  <c r="E125" i="9"/>
  <c r="E126" i="9"/>
  <c r="E127" i="9"/>
  <c r="E128" i="9"/>
  <c r="E129" i="9"/>
  <c r="E74" i="9"/>
  <c r="F74" i="9"/>
  <c r="E75" i="9"/>
  <c r="F75" i="9"/>
  <c r="E76" i="9"/>
  <c r="F76" i="9"/>
  <c r="E77" i="9"/>
  <c r="F77" i="9"/>
  <c r="E78" i="9"/>
  <c r="F78" i="9"/>
  <c r="E79" i="9"/>
  <c r="F79" i="9"/>
  <c r="E80" i="9"/>
  <c r="F80" i="9"/>
  <c r="E81" i="9"/>
  <c r="F81" i="9"/>
  <c r="E82" i="9"/>
  <c r="F82" i="9"/>
  <c r="E83" i="9"/>
  <c r="F83" i="9"/>
  <c r="E84" i="9"/>
  <c r="F84" i="9"/>
  <c r="E85" i="9"/>
  <c r="F85" i="9"/>
  <c r="E86" i="9"/>
  <c r="F86" i="9"/>
  <c r="E87" i="9"/>
  <c r="F87" i="9"/>
  <c r="E88" i="9"/>
  <c r="F88" i="9"/>
  <c r="E89" i="9"/>
  <c r="F89" i="9"/>
  <c r="E90" i="9"/>
  <c r="F90" i="9"/>
  <c r="E91" i="9"/>
  <c r="F91" i="9"/>
  <c r="E92" i="9"/>
  <c r="F92" i="9"/>
  <c r="E93" i="9"/>
  <c r="F93" i="9"/>
  <c r="E94" i="9"/>
  <c r="F94" i="9"/>
  <c r="E95" i="9"/>
  <c r="F95" i="9"/>
  <c r="E96" i="9"/>
  <c r="F96" i="9"/>
  <c r="E97" i="9"/>
  <c r="F97" i="9"/>
  <c r="E98" i="9"/>
  <c r="F98" i="9"/>
  <c r="E99" i="9"/>
  <c r="F99" i="9"/>
  <c r="E100" i="9"/>
  <c r="F100" i="9"/>
  <c r="E101" i="9"/>
  <c r="F101" i="9"/>
  <c r="E102" i="9"/>
  <c r="F102" i="9"/>
  <c r="E103" i="9"/>
  <c r="F103" i="9"/>
  <c r="E104" i="9"/>
  <c r="F104" i="9"/>
  <c r="E105" i="9"/>
  <c r="F105" i="9"/>
  <c r="E106" i="9"/>
  <c r="F106" i="9"/>
  <c r="E107" i="9"/>
  <c r="F107" i="9"/>
  <c r="E108" i="9"/>
  <c r="F108" i="9"/>
  <c r="E109" i="9"/>
  <c r="F109" i="9"/>
  <c r="E110" i="9"/>
  <c r="F110" i="9"/>
  <c r="E111" i="9"/>
  <c r="F111" i="9"/>
  <c r="E112" i="9"/>
  <c r="F112" i="9"/>
  <c r="E113" i="9"/>
  <c r="F113" i="9"/>
  <c r="E114" i="9"/>
  <c r="F114" i="9"/>
  <c r="E115" i="9"/>
  <c r="F115" i="9"/>
  <c r="E116" i="9"/>
  <c r="F116" i="9"/>
  <c r="E117" i="9"/>
  <c r="F117" i="9"/>
  <c r="E118" i="9"/>
  <c r="F118" i="9"/>
  <c r="E119" i="9"/>
  <c r="F119" i="9"/>
  <c r="E120" i="9"/>
  <c r="F120" i="9"/>
  <c r="E121" i="9"/>
  <c r="F121" i="9"/>
  <c r="E122" i="9"/>
  <c r="F122" i="9"/>
  <c r="E123" i="9"/>
  <c r="F123" i="9"/>
  <c r="E156" i="9"/>
  <c r="I156" i="9"/>
  <c r="H156" i="9"/>
  <c r="G156" i="9"/>
  <c r="F156" i="9"/>
  <c r="F241" i="9"/>
  <c r="G241" i="9"/>
  <c r="H241" i="9"/>
  <c r="I241" i="9"/>
  <c r="F242" i="9"/>
  <c r="G242" i="9"/>
  <c r="H242" i="9"/>
  <c r="I242" i="9"/>
  <c r="F243" i="9"/>
  <c r="G243" i="9"/>
  <c r="H243" i="9"/>
  <c r="I243" i="9"/>
  <c r="F244" i="9"/>
  <c r="G244" i="9"/>
  <c r="H244" i="9"/>
  <c r="I244" i="9"/>
  <c r="F245" i="9"/>
  <c r="G245" i="9"/>
  <c r="H245" i="9"/>
  <c r="I245" i="9"/>
  <c r="I240" i="9"/>
  <c r="H240" i="9"/>
  <c r="G240" i="9"/>
  <c r="F240" i="9"/>
  <c r="F221" i="9"/>
  <c r="G221" i="9"/>
  <c r="H221" i="9"/>
  <c r="I221" i="9"/>
  <c r="F222" i="9"/>
  <c r="G222" i="9"/>
  <c r="H222" i="9"/>
  <c r="I222" i="9"/>
  <c r="F223" i="9"/>
  <c r="G223" i="9"/>
  <c r="H223" i="9"/>
  <c r="I223" i="9"/>
  <c r="F224" i="9"/>
  <c r="G224" i="9"/>
  <c r="H224" i="9"/>
  <c r="I224" i="9"/>
  <c r="F225" i="9"/>
  <c r="G225" i="9"/>
  <c r="H225" i="9"/>
  <c r="I225" i="9"/>
  <c r="F226" i="9"/>
  <c r="G226" i="9"/>
  <c r="H226" i="9"/>
  <c r="I226" i="9"/>
  <c r="F227" i="9"/>
  <c r="G227" i="9"/>
  <c r="H227" i="9"/>
  <c r="I227" i="9"/>
  <c r="F228" i="9"/>
  <c r="G228" i="9"/>
  <c r="H228" i="9"/>
  <c r="I228" i="9"/>
  <c r="F229" i="9"/>
  <c r="G229" i="9"/>
  <c r="H229" i="9"/>
  <c r="I229" i="9"/>
  <c r="F230" i="9"/>
  <c r="G230" i="9"/>
  <c r="H230" i="9"/>
  <c r="I230" i="9"/>
  <c r="F231" i="9"/>
  <c r="G231" i="9"/>
  <c r="H231" i="9"/>
  <c r="I231" i="9"/>
  <c r="F232" i="9"/>
  <c r="G232" i="9"/>
  <c r="H232" i="9"/>
  <c r="I232" i="9"/>
  <c r="I220" i="9"/>
  <c r="H220" i="9"/>
  <c r="G220" i="9"/>
  <c r="F220" i="9"/>
  <c r="F200" i="9"/>
  <c r="G200" i="9"/>
  <c r="H200" i="9"/>
  <c r="I200" i="9"/>
  <c r="F201" i="9"/>
  <c r="G201" i="9"/>
  <c r="H201" i="9"/>
  <c r="I201" i="9"/>
  <c r="F202" i="9"/>
  <c r="G202" i="9"/>
  <c r="H202" i="9"/>
  <c r="I202" i="9"/>
  <c r="F203" i="9"/>
  <c r="G203" i="9"/>
  <c r="H203" i="9"/>
  <c r="I203" i="9"/>
  <c r="F204" i="9"/>
  <c r="G204" i="9"/>
  <c r="H204" i="9"/>
  <c r="I204" i="9"/>
  <c r="F205" i="9"/>
  <c r="G205" i="9"/>
  <c r="H205" i="9"/>
  <c r="I205" i="9"/>
  <c r="F206" i="9"/>
  <c r="G206" i="9"/>
  <c r="H206" i="9"/>
  <c r="I206" i="9"/>
  <c r="F207" i="9"/>
  <c r="G207" i="9"/>
  <c r="H207" i="9"/>
  <c r="I207" i="9"/>
  <c r="F208" i="9"/>
  <c r="G208" i="9"/>
  <c r="H208" i="9"/>
  <c r="I208" i="9"/>
  <c r="F209" i="9"/>
  <c r="G209" i="9"/>
  <c r="H209" i="9"/>
  <c r="I209" i="9"/>
  <c r="F210" i="9"/>
  <c r="G210" i="9"/>
  <c r="H210" i="9"/>
  <c r="I210" i="9"/>
  <c r="F211" i="9"/>
  <c r="G211" i="9"/>
  <c r="H211" i="9"/>
  <c r="I211" i="9"/>
  <c r="F212" i="9"/>
  <c r="G212" i="9"/>
  <c r="H212" i="9"/>
  <c r="I212" i="9"/>
  <c r="I199" i="9"/>
  <c r="H199" i="9"/>
  <c r="G199" i="9"/>
  <c r="F199" i="9"/>
  <c r="F165" i="9"/>
  <c r="G165" i="9"/>
  <c r="H165" i="9"/>
  <c r="I165" i="9"/>
  <c r="F166" i="9"/>
  <c r="G166" i="9"/>
  <c r="H166" i="9"/>
  <c r="I166" i="9"/>
  <c r="F167" i="9"/>
  <c r="G167" i="9"/>
  <c r="H167" i="9"/>
  <c r="I167" i="9"/>
  <c r="F168" i="9"/>
  <c r="G168" i="9"/>
  <c r="H168" i="9"/>
  <c r="I168" i="9"/>
  <c r="F169" i="9"/>
  <c r="G169" i="9"/>
  <c r="H169" i="9"/>
  <c r="I169" i="9"/>
  <c r="F170" i="9"/>
  <c r="G170" i="9"/>
  <c r="H170" i="9"/>
  <c r="I170" i="9"/>
  <c r="F171" i="9"/>
  <c r="G171" i="9"/>
  <c r="H171" i="9"/>
  <c r="I171" i="9"/>
  <c r="F172" i="9"/>
  <c r="G172" i="9"/>
  <c r="H172" i="9"/>
  <c r="I172" i="9"/>
  <c r="F173" i="9"/>
  <c r="G173" i="9"/>
  <c r="H173" i="9"/>
  <c r="I173" i="9"/>
  <c r="F174" i="9"/>
  <c r="G174" i="9"/>
  <c r="H174" i="9"/>
  <c r="I174" i="9"/>
  <c r="F175" i="9"/>
  <c r="G175" i="9"/>
  <c r="H175" i="9"/>
  <c r="I175" i="9"/>
  <c r="F176" i="9"/>
  <c r="G176" i="9"/>
  <c r="H176" i="9"/>
  <c r="I176" i="9"/>
  <c r="F177" i="9"/>
  <c r="G177" i="9"/>
  <c r="H177" i="9"/>
  <c r="I177" i="9"/>
  <c r="F178" i="9"/>
  <c r="G178" i="9"/>
  <c r="H178" i="9"/>
  <c r="I178" i="9"/>
  <c r="F179" i="9"/>
  <c r="G179" i="9"/>
  <c r="H179" i="9"/>
  <c r="I179" i="9"/>
  <c r="F180" i="9"/>
  <c r="G180" i="9"/>
  <c r="H180" i="9"/>
  <c r="I180" i="9"/>
  <c r="F181" i="9"/>
  <c r="G181" i="9"/>
  <c r="H181" i="9"/>
  <c r="I181" i="9"/>
  <c r="F182" i="9"/>
  <c r="G182" i="9"/>
  <c r="H182" i="9"/>
  <c r="I182" i="9"/>
  <c r="F183" i="9"/>
  <c r="G183" i="9"/>
  <c r="H183" i="9"/>
  <c r="I183" i="9"/>
  <c r="F184" i="9"/>
  <c r="G184" i="9"/>
  <c r="H184" i="9"/>
  <c r="I184" i="9"/>
  <c r="F185" i="9"/>
  <c r="G185" i="9"/>
  <c r="H185" i="9"/>
  <c r="I185" i="9"/>
  <c r="F186" i="9"/>
  <c r="G186" i="9"/>
  <c r="H186" i="9"/>
  <c r="I186" i="9"/>
  <c r="I164" i="9"/>
  <c r="H164" i="9"/>
  <c r="G164" i="9"/>
  <c r="F164" i="9"/>
  <c r="F135" i="9"/>
  <c r="G135" i="9"/>
  <c r="H135" i="9"/>
  <c r="I135" i="9"/>
  <c r="F136" i="9"/>
  <c r="G136" i="9"/>
  <c r="H136" i="9"/>
  <c r="I136" i="9"/>
  <c r="F137" i="9"/>
  <c r="G137" i="9"/>
  <c r="H137" i="9"/>
  <c r="I137" i="9"/>
  <c r="F138" i="9"/>
  <c r="G138" i="9"/>
  <c r="H138" i="9"/>
  <c r="I138" i="9"/>
  <c r="F139" i="9"/>
  <c r="G139" i="9"/>
  <c r="H139" i="9"/>
  <c r="I139" i="9"/>
  <c r="F140" i="9"/>
  <c r="G140" i="9"/>
  <c r="H140" i="9"/>
  <c r="I140" i="9"/>
  <c r="F141" i="9"/>
  <c r="G141" i="9"/>
  <c r="H141" i="9"/>
  <c r="I141" i="9"/>
  <c r="F142" i="9"/>
  <c r="G142" i="9"/>
  <c r="H142" i="9"/>
  <c r="I142" i="9"/>
  <c r="F143" i="9"/>
  <c r="G143" i="9"/>
  <c r="H143" i="9"/>
  <c r="I143" i="9"/>
  <c r="F144" i="9"/>
  <c r="G144" i="9"/>
  <c r="H144" i="9"/>
  <c r="I144" i="9"/>
  <c r="F145" i="9"/>
  <c r="G145" i="9"/>
  <c r="H145" i="9"/>
  <c r="I145" i="9"/>
  <c r="F146" i="9"/>
  <c r="G146" i="9"/>
  <c r="H146" i="9"/>
  <c r="I146" i="9"/>
  <c r="F147" i="9"/>
  <c r="G147" i="9"/>
  <c r="H147" i="9"/>
  <c r="I147" i="9"/>
  <c r="F148" i="9"/>
  <c r="G148" i="9"/>
  <c r="H148" i="9"/>
  <c r="I148" i="9"/>
  <c r="F149" i="9"/>
  <c r="G149" i="9"/>
  <c r="H149" i="9"/>
  <c r="I149" i="9"/>
  <c r="F150" i="9"/>
  <c r="G150" i="9"/>
  <c r="H150" i="9"/>
  <c r="I150" i="9"/>
  <c r="F151" i="9"/>
  <c r="G151" i="9"/>
  <c r="H151" i="9"/>
  <c r="I151" i="9"/>
  <c r="F152" i="9"/>
  <c r="G152" i="9"/>
  <c r="H152" i="9"/>
  <c r="I152" i="9"/>
  <c r="F153" i="9"/>
  <c r="G153" i="9"/>
  <c r="H153" i="9"/>
  <c r="I153" i="9"/>
  <c r="F154" i="9"/>
  <c r="G154" i="9"/>
  <c r="H154" i="9"/>
  <c r="I154" i="9"/>
  <c r="F155" i="9"/>
  <c r="G155" i="9"/>
  <c r="H155" i="9"/>
  <c r="I155" i="9"/>
  <c r="I134" i="9"/>
  <c r="H134" i="9"/>
  <c r="G134" i="9"/>
  <c r="F134" i="9"/>
  <c r="G75" i="9"/>
  <c r="H75" i="9"/>
  <c r="I75" i="9"/>
  <c r="G76" i="9"/>
  <c r="H76" i="9"/>
  <c r="I76" i="9"/>
  <c r="G77" i="9"/>
  <c r="H77" i="9"/>
  <c r="I77" i="9"/>
  <c r="G78" i="9"/>
  <c r="H78" i="9"/>
  <c r="I78" i="9"/>
  <c r="G79" i="9"/>
  <c r="H79" i="9"/>
  <c r="I79" i="9"/>
  <c r="G80" i="9"/>
  <c r="H80" i="9"/>
  <c r="I80" i="9"/>
  <c r="G81" i="9"/>
  <c r="H81" i="9"/>
  <c r="I81" i="9"/>
  <c r="G82" i="9"/>
  <c r="H82" i="9"/>
  <c r="I82" i="9"/>
  <c r="G83" i="9"/>
  <c r="H83" i="9"/>
  <c r="I83" i="9"/>
  <c r="G84" i="9"/>
  <c r="H84" i="9"/>
  <c r="I84" i="9"/>
  <c r="G85" i="9"/>
  <c r="H85" i="9"/>
  <c r="I85" i="9"/>
  <c r="G86" i="9"/>
  <c r="H86" i="9"/>
  <c r="I86" i="9"/>
  <c r="G87" i="9"/>
  <c r="H87" i="9"/>
  <c r="I87" i="9"/>
  <c r="G88" i="9"/>
  <c r="H88" i="9"/>
  <c r="I88" i="9"/>
  <c r="G89" i="9"/>
  <c r="H89" i="9"/>
  <c r="I89" i="9"/>
  <c r="G90" i="9"/>
  <c r="H90" i="9"/>
  <c r="I90" i="9"/>
  <c r="G91" i="9"/>
  <c r="H91" i="9"/>
  <c r="I91" i="9"/>
  <c r="G92" i="9"/>
  <c r="H92" i="9"/>
  <c r="I92" i="9"/>
  <c r="G93" i="9"/>
  <c r="H93" i="9"/>
  <c r="I93" i="9"/>
  <c r="G94" i="9"/>
  <c r="H94" i="9"/>
  <c r="I94" i="9"/>
  <c r="G95" i="9"/>
  <c r="H95" i="9"/>
  <c r="I95" i="9"/>
  <c r="G96" i="9"/>
  <c r="H96" i="9"/>
  <c r="I96" i="9"/>
  <c r="G97" i="9"/>
  <c r="H97" i="9"/>
  <c r="I97" i="9"/>
  <c r="G98" i="9"/>
  <c r="H98" i="9"/>
  <c r="I98" i="9"/>
  <c r="G99" i="9"/>
  <c r="H99" i="9"/>
  <c r="I99" i="9"/>
  <c r="G100" i="9"/>
  <c r="H100" i="9"/>
  <c r="I100" i="9"/>
  <c r="G101" i="9"/>
  <c r="H101" i="9"/>
  <c r="I101" i="9"/>
  <c r="G102" i="9"/>
  <c r="H102" i="9"/>
  <c r="I102" i="9"/>
  <c r="G103" i="9"/>
  <c r="H103" i="9"/>
  <c r="I103" i="9"/>
  <c r="G104" i="9"/>
  <c r="H104" i="9"/>
  <c r="I104" i="9"/>
  <c r="G105" i="9"/>
  <c r="H105" i="9"/>
  <c r="I105" i="9"/>
  <c r="G106" i="9"/>
  <c r="H106" i="9"/>
  <c r="I106" i="9"/>
  <c r="G107" i="9"/>
  <c r="H107" i="9"/>
  <c r="I107" i="9"/>
  <c r="G108" i="9"/>
  <c r="H108" i="9"/>
  <c r="I108" i="9"/>
  <c r="G109" i="9"/>
  <c r="H109" i="9"/>
  <c r="I109" i="9"/>
  <c r="G110" i="9"/>
  <c r="H110" i="9"/>
  <c r="I110" i="9"/>
  <c r="G111" i="9"/>
  <c r="H111" i="9"/>
  <c r="I111" i="9"/>
  <c r="G112" i="9"/>
  <c r="H112" i="9"/>
  <c r="I112" i="9"/>
  <c r="G113" i="9"/>
  <c r="H113" i="9"/>
  <c r="I113" i="9"/>
  <c r="G114" i="9"/>
  <c r="H114" i="9"/>
  <c r="I114" i="9"/>
  <c r="G115" i="9"/>
  <c r="H115" i="9"/>
  <c r="I115" i="9"/>
  <c r="G116" i="9"/>
  <c r="H116" i="9"/>
  <c r="I116" i="9"/>
  <c r="G117" i="9"/>
  <c r="H117" i="9"/>
  <c r="I117" i="9"/>
  <c r="G118" i="9"/>
  <c r="H118" i="9"/>
  <c r="I118" i="9"/>
  <c r="G119" i="9"/>
  <c r="H119" i="9"/>
  <c r="I119" i="9"/>
  <c r="G120" i="9"/>
  <c r="H120" i="9"/>
  <c r="I120" i="9"/>
  <c r="G121" i="9"/>
  <c r="H121" i="9"/>
  <c r="I121" i="9"/>
  <c r="G122" i="9"/>
  <c r="H122" i="9"/>
  <c r="I122" i="9"/>
  <c r="G123" i="9"/>
  <c r="H123" i="9"/>
  <c r="I123" i="9"/>
  <c r="I74" i="9"/>
  <c r="H74" i="9"/>
  <c r="G74" i="9"/>
  <c r="E245" i="9"/>
  <c r="E244" i="9"/>
  <c r="E243" i="9"/>
  <c r="E242" i="9"/>
  <c r="E241" i="9"/>
  <c r="E240" i="9"/>
  <c r="E232" i="9"/>
  <c r="E231" i="9"/>
  <c r="E230" i="9"/>
  <c r="E229" i="9"/>
  <c r="E228" i="9"/>
  <c r="E227" i="9"/>
  <c r="E226" i="9"/>
  <c r="E225" i="9"/>
  <c r="E224" i="9"/>
  <c r="E223" i="9"/>
  <c r="E222" i="9"/>
  <c r="E221" i="9"/>
  <c r="E220" i="9"/>
  <c r="E212" i="9"/>
  <c r="E211" i="9"/>
  <c r="E210" i="9"/>
  <c r="E209" i="9"/>
  <c r="E208" i="9"/>
  <c r="E207" i="9"/>
  <c r="E206" i="9"/>
  <c r="E205" i="9"/>
  <c r="E204" i="9"/>
  <c r="E203" i="9"/>
  <c r="E202" i="9"/>
  <c r="E201" i="9"/>
  <c r="E200" i="9"/>
  <c r="E199" i="9"/>
  <c r="E186" i="9"/>
  <c r="E185" i="9"/>
  <c r="E184" i="9"/>
  <c r="E183" i="9"/>
  <c r="E182" i="9"/>
  <c r="E181" i="9"/>
  <c r="E180" i="9"/>
  <c r="E179" i="9"/>
  <c r="E178" i="9"/>
  <c r="E177" i="9"/>
  <c r="E176" i="9"/>
  <c r="E175" i="9"/>
  <c r="E174" i="9"/>
  <c r="E173" i="9"/>
  <c r="E172" i="9"/>
  <c r="E171" i="9"/>
  <c r="E170" i="9"/>
  <c r="E169" i="9"/>
  <c r="E168" i="9"/>
  <c r="E167" i="9"/>
  <c r="E166" i="9"/>
  <c r="E165" i="9"/>
  <c r="E164" i="9"/>
  <c r="E155" i="9"/>
  <c r="E154" i="9"/>
  <c r="E153" i="9"/>
  <c r="E152" i="9"/>
  <c r="E151" i="9"/>
  <c r="E150" i="9"/>
  <c r="E149" i="9"/>
  <c r="E148" i="9"/>
  <c r="E147" i="9"/>
  <c r="E146" i="9"/>
  <c r="E145" i="9"/>
  <c r="E144" i="9"/>
  <c r="E143" i="9"/>
  <c r="E142" i="9"/>
  <c r="E141" i="9"/>
  <c r="E140" i="9"/>
  <c r="E139" i="9"/>
  <c r="E138" i="9"/>
  <c r="E137" i="9"/>
  <c r="E136" i="9"/>
  <c r="E135" i="9"/>
  <c r="E134" i="9"/>
</calcChain>
</file>

<file path=xl/sharedStrings.xml><?xml version="1.0" encoding="utf-8"?>
<sst xmlns="http://schemas.openxmlformats.org/spreadsheetml/2006/main" count="3405" uniqueCount="939">
  <si>
    <t>필드</t>
    <phoneticPr fontId="1" type="noConversion"/>
  </si>
  <si>
    <t>인존</t>
    <phoneticPr fontId="1" type="noConversion"/>
  </si>
  <si>
    <t>비고</t>
    <phoneticPr fontId="1" type="noConversion"/>
  </si>
  <si>
    <t>1. 팔라트 군도 A지역</t>
    <phoneticPr fontId="1" type="noConversion"/>
  </si>
  <si>
    <t>2. 팔라트 군도 B지역</t>
    <phoneticPr fontId="1" type="noConversion"/>
  </si>
  <si>
    <t>번호</t>
    <phoneticPr fontId="1" type="noConversion"/>
  </si>
  <si>
    <t>지역 명</t>
    <phoneticPr fontId="1" type="noConversion"/>
  </si>
  <si>
    <t>설명</t>
    <phoneticPr fontId="1" type="noConversion"/>
  </si>
  <si>
    <t>A 전체</t>
    <phoneticPr fontId="1" type="noConversion"/>
  </si>
  <si>
    <t>팔라트 군도</t>
    <phoneticPr fontId="1" type="noConversion"/>
  </si>
  <si>
    <t>구분</t>
    <phoneticPr fontId="1" type="noConversion"/>
  </si>
  <si>
    <t>- 표기된 이외의 지역은 'A지역 전체' 이름으로 표기</t>
    <phoneticPr fontId="1" type="noConversion"/>
  </si>
  <si>
    <t>- 표기된 이외의 지역은 'B지역 전체' 이름으로 표기</t>
    <phoneticPr fontId="1" type="noConversion"/>
  </si>
  <si>
    <t>Arlake</t>
    <phoneticPr fontId="1" type="noConversion"/>
  </si>
  <si>
    <t>SwordOtter_Parts_01</t>
    <phoneticPr fontId="1" type="noConversion"/>
  </si>
  <si>
    <t>BattleOtter_Parts_01</t>
    <phoneticPr fontId="1" type="noConversion"/>
  </si>
  <si>
    <t>GuardOtter</t>
    <phoneticPr fontId="1" type="noConversion"/>
  </si>
  <si>
    <t>AlkopHunter</t>
    <phoneticPr fontId="1" type="noConversion"/>
  </si>
  <si>
    <t>AlkopChief</t>
    <phoneticPr fontId="1" type="noConversion"/>
  </si>
  <si>
    <t>MusketeerOtter</t>
    <phoneticPr fontId="1" type="noConversion"/>
  </si>
  <si>
    <t>OtterAssaulter</t>
    <phoneticPr fontId="1" type="noConversion"/>
  </si>
  <si>
    <t>Imp</t>
    <phoneticPr fontId="1" type="noConversion"/>
  </si>
  <si>
    <t>meegoose</t>
    <phoneticPr fontId="1" type="noConversion"/>
  </si>
  <si>
    <t>Valam</t>
    <phoneticPr fontId="1" type="noConversion"/>
  </si>
  <si>
    <t>보스</t>
    <phoneticPr fontId="1" type="noConversion"/>
  </si>
  <si>
    <t>B 전체</t>
    <phoneticPr fontId="1" type="noConversion"/>
  </si>
  <si>
    <t>Zone ID</t>
    <phoneticPr fontId="1" type="noConversion"/>
  </si>
  <si>
    <t>채널</t>
    <phoneticPr fontId="1" type="noConversion"/>
  </si>
  <si>
    <t>레이어</t>
    <phoneticPr fontId="1" type="noConversion"/>
  </si>
  <si>
    <t>HowlingRushGuard</t>
    <phoneticPr fontId="1" type="noConversion"/>
  </si>
  <si>
    <t>HowlingBowman</t>
    <phoneticPr fontId="1" type="noConversion"/>
  </si>
  <si>
    <t>HowlingChief</t>
    <phoneticPr fontId="1" type="noConversion"/>
  </si>
  <si>
    <t>frillizard</t>
    <phoneticPr fontId="1" type="noConversion"/>
  </si>
  <si>
    <t>crayfish</t>
    <phoneticPr fontId="1" type="noConversion"/>
  </si>
  <si>
    <t>Pimpy</t>
    <phoneticPr fontId="1" type="noConversion"/>
  </si>
  <si>
    <t>없음</t>
    <phoneticPr fontId="1" type="noConversion"/>
  </si>
  <si>
    <t>EtherHunter</t>
    <phoneticPr fontId="1" type="noConversion"/>
  </si>
  <si>
    <t>EtherHunterAxe</t>
    <phoneticPr fontId="1" type="noConversion"/>
  </si>
  <si>
    <t>HowlingWitch</t>
    <phoneticPr fontId="1" type="noConversion"/>
  </si>
  <si>
    <t>RagOrc_01_BareHand</t>
    <phoneticPr fontId="1" type="noConversion"/>
  </si>
  <si>
    <t>Layer 0</t>
    <phoneticPr fontId="1" type="noConversion"/>
  </si>
  <si>
    <t>RagOrc_01_Sword</t>
    <phoneticPr fontId="1" type="noConversion"/>
  </si>
  <si>
    <t>RagOrc_02_Lance</t>
    <phoneticPr fontId="1" type="noConversion"/>
  </si>
  <si>
    <t>RagOrc_03_Stick</t>
    <phoneticPr fontId="1" type="noConversion"/>
  </si>
  <si>
    <t>FaralOrcChieftine_A_Barehand</t>
    <phoneticPr fontId="1" type="noConversion"/>
  </si>
  <si>
    <t>Harpy_01</t>
    <phoneticPr fontId="1" type="noConversion"/>
  </si>
  <si>
    <t>Harpy_02</t>
    <phoneticPr fontId="1" type="noConversion"/>
  </si>
  <si>
    <t>Harpy_03</t>
    <phoneticPr fontId="1" type="noConversion"/>
  </si>
  <si>
    <t>Scutla</t>
    <phoneticPr fontId="1" type="noConversion"/>
  </si>
  <si>
    <t>GreatGolem</t>
    <phoneticPr fontId="1" type="noConversion"/>
  </si>
  <si>
    <t>Layer 1</t>
    <phoneticPr fontId="1" type="noConversion"/>
  </si>
  <si>
    <t>NPC 이름</t>
    <phoneticPr fontId="1" type="noConversion"/>
  </si>
  <si>
    <t>위치 번호</t>
    <phoneticPr fontId="1" type="noConversion"/>
  </si>
  <si>
    <t>NPC 설명</t>
    <phoneticPr fontId="1" type="noConversion"/>
  </si>
  <si>
    <t>키요 벌레 퇴치병</t>
    <phoneticPr fontId="1" type="noConversion"/>
  </si>
  <si>
    <t>키요 아지트 수문장</t>
    <phoneticPr fontId="1" type="noConversion"/>
  </si>
  <si>
    <t>키요 훈련생 1</t>
    <phoneticPr fontId="1" type="noConversion"/>
  </si>
  <si>
    <t>키요 훈련생 2</t>
    <phoneticPr fontId="1" type="noConversion"/>
  </si>
  <si>
    <t>키요 훈련생 3</t>
    <phoneticPr fontId="1" type="noConversion"/>
  </si>
  <si>
    <t>키요 정예 훈련생</t>
    <phoneticPr fontId="1" type="noConversion"/>
  </si>
  <si>
    <t>키요 장로</t>
    <phoneticPr fontId="1" type="noConversion"/>
  </si>
  <si>
    <t>키요 마을 주민 1</t>
    <phoneticPr fontId="1" type="noConversion"/>
  </si>
  <si>
    <t>키요 마을 주민 2</t>
    <phoneticPr fontId="1" type="noConversion"/>
  </si>
  <si>
    <t>키요 마을 주민 3</t>
    <phoneticPr fontId="1" type="noConversion"/>
  </si>
  <si>
    <t>고르도 주민 1</t>
    <phoneticPr fontId="1" type="noConversion"/>
  </si>
  <si>
    <t>키요 병사 1</t>
    <phoneticPr fontId="1" type="noConversion"/>
  </si>
  <si>
    <t>고르도 경비 대장</t>
    <phoneticPr fontId="1" type="noConversion"/>
  </si>
  <si>
    <t>고르도 연구원 1</t>
    <phoneticPr fontId="1" type="noConversion"/>
  </si>
  <si>
    <t>고르도 주민 2</t>
    <phoneticPr fontId="1" type="noConversion"/>
  </si>
  <si>
    <t>고르도 주민 3</t>
    <phoneticPr fontId="1" type="noConversion"/>
  </si>
  <si>
    <t>고르도 장로</t>
    <phoneticPr fontId="1" type="noConversion"/>
  </si>
  <si>
    <t>고르도 주민 4</t>
    <phoneticPr fontId="1" type="noConversion"/>
  </si>
  <si>
    <t>고르도 주민 5</t>
    <phoneticPr fontId="1" type="noConversion"/>
  </si>
  <si>
    <t>고르도 주민 6</t>
    <phoneticPr fontId="1" type="noConversion"/>
  </si>
  <si>
    <t>키요 훈련장 교관</t>
    <phoneticPr fontId="1" type="noConversion"/>
  </si>
  <si>
    <t>키요 훈련생 4</t>
    <phoneticPr fontId="1" type="noConversion"/>
  </si>
  <si>
    <t>키요 훈련장 우등생</t>
    <phoneticPr fontId="1" type="noConversion"/>
  </si>
  <si>
    <t>키요 연구원1</t>
    <phoneticPr fontId="1" type="noConversion"/>
  </si>
  <si>
    <t>고르도 신전 수호병</t>
    <phoneticPr fontId="1" type="noConversion"/>
  </si>
  <si>
    <t>고르도 마을 장인</t>
    <phoneticPr fontId="1" type="noConversion"/>
  </si>
  <si>
    <t>고르도 마을 장인의 손자</t>
    <phoneticPr fontId="1" type="noConversion"/>
  </si>
  <si>
    <t>쓰러진 고르도 병사</t>
    <phoneticPr fontId="1" type="noConversion"/>
  </si>
  <si>
    <t>한데마르</t>
    <phoneticPr fontId="1" type="noConversion"/>
  </si>
  <si>
    <t>강철 주먹 기사단 조사원1</t>
    <phoneticPr fontId="1" type="noConversion"/>
  </si>
  <si>
    <t>강철 주먹 기사단 조사원2</t>
    <phoneticPr fontId="1" type="noConversion"/>
  </si>
  <si>
    <t>쓰러진 강철 주먹 기사2</t>
    <phoneticPr fontId="1" type="noConversion"/>
  </si>
  <si>
    <t>쓰러진 강철 주먹 기사1</t>
    <phoneticPr fontId="1" type="noConversion"/>
  </si>
  <si>
    <t>피스케 오리진</t>
    <phoneticPr fontId="1" type="noConversion"/>
  </si>
  <si>
    <t>1/2</t>
    <phoneticPr fontId="1" type="noConversion"/>
  </si>
  <si>
    <t>0/2</t>
    <phoneticPr fontId="1" type="noConversion"/>
  </si>
  <si>
    <t>3/4</t>
    <phoneticPr fontId="1" type="noConversion"/>
  </si>
  <si>
    <t>※ 반드시 이름이 있어야 하는 주요 NPC는 굵은 글씨와 구분으로 분류하였습니다.</t>
    <phoneticPr fontId="1" type="noConversion"/>
  </si>
  <si>
    <t>필수</t>
    <phoneticPr fontId="1" type="noConversion"/>
  </si>
  <si>
    <t>잡혀있던 키요 일꾼 1</t>
    <phoneticPr fontId="1" type="noConversion"/>
  </si>
  <si>
    <t>키요 일꾼 1</t>
    <phoneticPr fontId="1" type="noConversion"/>
  </si>
  <si>
    <t>잡혀있던 키요 일꾼 2</t>
    <phoneticPr fontId="1" type="noConversion"/>
  </si>
  <si>
    <t>잡혀있던 키요 일꾼 3</t>
    <phoneticPr fontId="1" type="noConversion"/>
  </si>
  <si>
    <t>잡혀있던 고르도 연구원1</t>
    <phoneticPr fontId="1" type="noConversion"/>
  </si>
  <si>
    <t>0/1/2/4</t>
    <phoneticPr fontId="1" type="noConversion"/>
  </si>
  <si>
    <t>0/1</t>
    <phoneticPr fontId="1" type="noConversion"/>
  </si>
  <si>
    <t>※ 위 레이어의 구분은 연출용 NPC 의 관련 내용 또한 포함되어 있습니다.</t>
    <phoneticPr fontId="1" type="noConversion"/>
  </si>
  <si>
    <t>잡혀있는 강철 주먹 기사</t>
    <phoneticPr fontId="1" type="noConversion"/>
  </si>
  <si>
    <t>1. 메인 퀘스트</t>
    <phoneticPr fontId="1" type="noConversion"/>
  </si>
  <si>
    <t>부모번호</t>
    <phoneticPr fontId="1" type="noConversion"/>
  </si>
  <si>
    <t>타입</t>
    <phoneticPr fontId="1" type="noConversion"/>
  </si>
  <si>
    <t>퀘스트 명</t>
    <phoneticPr fontId="1" type="noConversion"/>
  </si>
  <si>
    <t>순서</t>
    <phoneticPr fontId="1" type="noConversion"/>
  </si>
  <si>
    <t>자식번호</t>
    <phoneticPr fontId="1" type="noConversion"/>
  </si>
  <si>
    <t>진행구분</t>
    <phoneticPr fontId="1" type="noConversion"/>
  </si>
  <si>
    <t>스텝 명</t>
    <phoneticPr fontId="1" type="noConversion"/>
  </si>
  <si>
    <t>행동</t>
    <phoneticPr fontId="1" type="noConversion"/>
  </si>
  <si>
    <t>세부 진행 내용</t>
    <phoneticPr fontId="1" type="noConversion"/>
  </si>
  <si>
    <t>메인</t>
    <phoneticPr fontId="1" type="noConversion"/>
  </si>
  <si>
    <t>팔라트 섬으로</t>
    <phoneticPr fontId="1" type="noConversion"/>
  </si>
  <si>
    <t>수락</t>
    <phoneticPr fontId="1" type="noConversion"/>
  </si>
  <si>
    <t>수호자의 안식처에 있는 셀라와 대화하기</t>
    <phoneticPr fontId="1" type="noConversion"/>
  </si>
  <si>
    <t>다른 사람이 할 얘기가 많으면 주민 스텝 늘리기</t>
    <phoneticPr fontId="1" type="noConversion"/>
  </si>
  <si>
    <t>[영상] 메이빌 항구에서 출발하는 배의 모습 / 이후 팔라트 섬 입구로 텔레포트</t>
    <phoneticPr fontId="1" type="noConversion"/>
  </si>
  <si>
    <t>완료</t>
    <phoneticPr fontId="1" type="noConversion"/>
  </si>
  <si>
    <t>키요 훈련 교관과 대화하기</t>
    <phoneticPr fontId="1" type="noConversion"/>
  </si>
  <si>
    <t>키요들의 훈련소</t>
    <phoneticPr fontId="1" type="noConversion"/>
  </si>
  <si>
    <t>부모</t>
    <phoneticPr fontId="1" type="noConversion"/>
  </si>
  <si>
    <t>고르도의 잦은 대립으로 인해 키요들만의 훈련소를 만들어 병사 육성에 신경쓰고 있다.</t>
    <phoneticPr fontId="1" type="noConversion"/>
  </si>
  <si>
    <t>키요 훈련생1과 대화하기</t>
    <phoneticPr fontId="1" type="noConversion"/>
  </si>
  <si>
    <t>인터렉션</t>
  </si>
  <si>
    <t>MC도 그만큼 강한지를 보기 위해 키요들과 대련을 시작한다.</t>
    <phoneticPr fontId="1" type="noConversion"/>
  </si>
  <si>
    <t>키요 훈련장 지켜보기</t>
    <phoneticPr fontId="1" type="noConversion"/>
  </si>
  <si>
    <t>이벤트</t>
  </si>
  <si>
    <t>[영상] 키요들이 훈련하는 모습을 보여준다. (코믹한게 있어도 됨)</t>
    <phoneticPr fontId="1" type="noConversion"/>
  </si>
  <si>
    <t>키요 훈련생2 처치하기</t>
    <phoneticPr fontId="1" type="noConversion"/>
  </si>
  <si>
    <t>사냥</t>
    <phoneticPr fontId="1" type="noConversion"/>
  </si>
  <si>
    <t>처음에는 1대1로 진행 (웨이브 형식으로)</t>
    <phoneticPr fontId="1" type="noConversion"/>
  </si>
  <si>
    <t>키요 훈련생3 처치하기</t>
    <phoneticPr fontId="1" type="noConversion"/>
  </si>
  <si>
    <t>1대2로 진행 (웨이브 형식으로)</t>
    <phoneticPr fontId="1" type="noConversion"/>
  </si>
  <si>
    <t>키요 훈련생4 처치하기</t>
    <phoneticPr fontId="1" type="noConversion"/>
  </si>
  <si>
    <t>1대3로 진행 (웨이브 형식으로)</t>
    <phoneticPr fontId="1" type="noConversion"/>
  </si>
  <si>
    <t>키요 정예 훈련생 처치하기</t>
    <phoneticPr fontId="1" type="noConversion"/>
  </si>
  <si>
    <t>1대1로 진행 (네임드)</t>
    <phoneticPr fontId="1" type="noConversion"/>
  </si>
  <si>
    <t>키요들의 상황</t>
    <phoneticPr fontId="1" type="noConversion"/>
  </si>
  <si>
    <t>키요들의 상황을 들어보는 자리를 가진다.</t>
    <phoneticPr fontId="1" type="noConversion"/>
  </si>
  <si>
    <t>키요 장로와 대화하기</t>
    <phoneticPr fontId="1" type="noConversion"/>
  </si>
  <si>
    <t>현재 훈련장 주변에 몬스터 얘기</t>
    <phoneticPr fontId="1" type="noConversion"/>
  </si>
  <si>
    <t>주변 몬스터 정리</t>
    <phoneticPr fontId="1" type="noConversion"/>
  </si>
  <si>
    <t>벌레류와 동물형 몬스터 혼합</t>
    <phoneticPr fontId="1" type="noConversion"/>
  </si>
  <si>
    <t>벌레 몬스터 보스 정리</t>
    <phoneticPr fontId="1" type="noConversion"/>
  </si>
  <si>
    <t>키요 벌레 퇴치병과 대화하기</t>
    <phoneticPr fontId="1" type="noConversion"/>
  </si>
  <si>
    <t>블랙 스웜프 처단</t>
    <phoneticPr fontId="1" type="noConversion"/>
  </si>
  <si>
    <t>블랙 스웜프 처치하기</t>
    <phoneticPr fontId="1" type="noConversion"/>
  </si>
  <si>
    <t>키요 아지트 수문장과 대화하기</t>
    <phoneticPr fontId="1" type="noConversion"/>
  </si>
  <si>
    <t>블랙 스웜프와 블랙 스웜프 보스 처치하기</t>
    <phoneticPr fontId="1" type="noConversion"/>
  </si>
  <si>
    <t>키요 마을</t>
    <phoneticPr fontId="1" type="noConversion"/>
  </si>
  <si>
    <t>키요 마을 주민 1과 대화하기</t>
    <phoneticPr fontId="1" type="noConversion"/>
  </si>
  <si>
    <t>위치는 마을 입구 근처 (인존 바깥) / 촌장이 키요 해적에게 잡혀있음</t>
    <phoneticPr fontId="1" type="noConversion"/>
  </si>
  <si>
    <t>키요 마을로 가기</t>
    <phoneticPr fontId="1" type="noConversion"/>
  </si>
  <si>
    <t>[영상] 키요 마을에 키요 해적들이 점령하고 있는 모습</t>
    <phoneticPr fontId="1" type="noConversion"/>
  </si>
  <si>
    <t>키요 마을의 키요 해적 정리</t>
    <phoneticPr fontId="1" type="noConversion"/>
  </si>
  <si>
    <t>텔레포트 비활성 및 인존에는 없음</t>
    <phoneticPr fontId="1" type="noConversion"/>
  </si>
  <si>
    <t>이 시기에만 받을 수 있게</t>
    <phoneticPr fontId="1" type="noConversion"/>
  </si>
  <si>
    <t>키요 장로 구출하기</t>
    <phoneticPr fontId="1" type="noConversion"/>
  </si>
  <si>
    <t>추가적으로 오는 키요 해적 정리</t>
    <phoneticPr fontId="1" type="noConversion"/>
  </si>
  <si>
    <t>키요 회관 근처의 흔적 치우기</t>
    <phoneticPr fontId="1" type="noConversion"/>
  </si>
  <si>
    <t>키요 회관 둘러보기</t>
    <phoneticPr fontId="1" type="noConversion"/>
  </si>
  <si>
    <t>영상용 이벤트</t>
  </si>
  <si>
    <t>[영상] 아무것도 없는 빈 건물을 한번 비춰준다.</t>
    <phoneticPr fontId="1" type="noConversion"/>
  </si>
  <si>
    <t>인터렉션</t>
    <phoneticPr fontId="1" type="noConversion"/>
  </si>
  <si>
    <t>키요 마을 정리</t>
    <phoneticPr fontId="1" type="noConversion"/>
  </si>
  <si>
    <t>키요 마을 주변의 쓰레기 처리하기</t>
    <phoneticPr fontId="1" type="noConversion"/>
  </si>
  <si>
    <t>이벤트</t>
    <phoneticPr fontId="1" type="noConversion"/>
  </si>
  <si>
    <t>키요 마을 주변의 몬스터 처리하기</t>
    <phoneticPr fontId="1" type="noConversion"/>
  </si>
  <si>
    <t>펨파로 변경</t>
    <phoneticPr fontId="1" type="noConversion"/>
  </si>
  <si>
    <t>키요 마을 주변의 쓸만한 목재 줍기</t>
    <phoneticPr fontId="1" type="noConversion"/>
  </si>
  <si>
    <t>수집</t>
    <phoneticPr fontId="1" type="noConversion"/>
  </si>
  <si>
    <t>위기의 키요 1</t>
    <phoneticPr fontId="1" type="noConversion"/>
  </si>
  <si>
    <t>키요 마을 지역 고르도 중보스 처치</t>
    <phoneticPr fontId="1" type="noConversion"/>
  </si>
  <si>
    <t>솔로로 지역 필드 보스와 동일한 애가 나옴</t>
    <phoneticPr fontId="1" type="noConversion"/>
  </si>
  <si>
    <t>고르도 중보스에 잡혀있던 키요 일꾼1 구출하기</t>
    <phoneticPr fontId="1" type="noConversion"/>
  </si>
  <si>
    <t>잡혀있던 키요 일꾼1과 대화하기</t>
    <phoneticPr fontId="1" type="noConversion"/>
  </si>
  <si>
    <t>키요 마을 재건 1</t>
    <phoneticPr fontId="1" type="noConversion"/>
  </si>
  <si>
    <t>나무 더미 수집</t>
    <phoneticPr fontId="1" type="noConversion"/>
  </si>
  <si>
    <t>키요 일꾼 구출하기</t>
    <phoneticPr fontId="1" type="noConversion"/>
  </si>
  <si>
    <t>모든 키요의 NPC 이름은 키요 일꾼으로 통일</t>
    <phoneticPr fontId="7" type="noConversion"/>
  </si>
  <si>
    <t>키요 일꾼1 에게 나무 가져다주기</t>
    <phoneticPr fontId="1" type="noConversion"/>
  </si>
  <si>
    <t>키요 마을 재건 1단계 지켜보기</t>
    <phoneticPr fontId="1" type="noConversion"/>
  </si>
  <si>
    <t>영상용 이벤트</t>
    <phoneticPr fontId="1" type="noConversion"/>
  </si>
  <si>
    <t>[영상] 키요들이 마을 건물에 달려들면서 건물을 짓는 모습 (건물은 완성 안된채로)
[영상 이후 키즈] 키요들이 마을 건물에서 수리를 하고 있는 모습 on</t>
    <phoneticPr fontId="1" type="noConversion"/>
  </si>
  <si>
    <t>위기의 키요 2</t>
    <phoneticPr fontId="1" type="noConversion"/>
  </si>
  <si>
    <t>키요 마을 지역 불량배 키요 중보스 처치</t>
    <phoneticPr fontId="1" type="noConversion"/>
  </si>
  <si>
    <t>차후 일퀘 사용 (혹은 필드 보스)</t>
    <phoneticPr fontId="1" type="noConversion"/>
  </si>
  <si>
    <t>불량배 키요</t>
    <phoneticPr fontId="1" type="noConversion"/>
  </si>
  <si>
    <t>불량배 키요 중보스에 잡혀있던 키요 일꾼2 구출하기</t>
    <phoneticPr fontId="1" type="noConversion"/>
  </si>
  <si>
    <t>2 중보스 지역에서 볼 수 있는 무언가</t>
    <phoneticPr fontId="1" type="noConversion"/>
  </si>
  <si>
    <t>잡혀있던 키요 일꾼2와 대화하기</t>
    <phoneticPr fontId="1" type="noConversion"/>
  </si>
  <si>
    <t>위기의 키요 3</t>
    <phoneticPr fontId="1" type="noConversion"/>
  </si>
  <si>
    <t>키요 마을 주변의 카르자 교단 처치</t>
    <phoneticPr fontId="1" type="noConversion"/>
  </si>
  <si>
    <t>키요 마을 지역 카르자 교단 중보스 처치</t>
    <phoneticPr fontId="1" type="noConversion"/>
  </si>
  <si>
    <t>카르자 교단 인간</t>
    <phoneticPr fontId="1" type="noConversion"/>
  </si>
  <si>
    <t>카르자 교단 중보스에 잡혀있던 키요 일꾼3 구출하기</t>
    <phoneticPr fontId="1" type="noConversion"/>
  </si>
  <si>
    <t>3 중보스 지역에서 볼 수 있는 무언가</t>
    <phoneticPr fontId="1" type="noConversion"/>
  </si>
  <si>
    <t>잡혀있던 키요 일꾼3 과 대화하기</t>
    <phoneticPr fontId="1" type="noConversion"/>
  </si>
  <si>
    <t>벽화에 대한 얘기와 함께 고르도 위치와 현 상황 전달</t>
    <phoneticPr fontId="1" type="noConversion"/>
  </si>
  <si>
    <t>키요 아지트 재건 1</t>
    <phoneticPr fontId="1" type="noConversion"/>
  </si>
  <si>
    <t>키요 촌장과 대화하기</t>
    <phoneticPr fontId="1" type="noConversion"/>
  </si>
  <si>
    <t>키요 마을 1단계 짓기 스토리</t>
    <phoneticPr fontId="1" type="noConversion"/>
  </si>
  <si>
    <t>키요 아지트에 진입하기</t>
    <phoneticPr fontId="1" type="noConversion"/>
  </si>
  <si>
    <t>[퍼즐] 도망다니는 벌레 잡기 (5초 way 찍고 3초 딜레이로 인터렉션해서 잡기)</t>
    <phoneticPr fontId="1" type="noConversion"/>
  </si>
  <si>
    <t>키요 아지트 내 물품 정리</t>
    <phoneticPr fontId="1" type="noConversion"/>
  </si>
  <si>
    <t>여기 왔을 때 짓고 있던 키요 마을 건물이 1단계인 상태인채로 존재 (KIYO_Level01 on)
[키즈] 키요들이 마을 건물에서 수리하고 있는 모습 off</t>
    <phoneticPr fontId="1" type="noConversion"/>
  </si>
  <si>
    <t>키요 마을의 평화</t>
    <phoneticPr fontId="1" type="noConversion"/>
  </si>
  <si>
    <t>키요 건물 지켜보기</t>
    <phoneticPr fontId="1" type="noConversion"/>
  </si>
  <si>
    <t>[영상] 키요 건물 1단계인 상태를 전체적으로 훑어주는 영상</t>
    <phoneticPr fontId="1" type="noConversion"/>
  </si>
  <si>
    <t>키요 촌장 옆의 물건 획득</t>
    <phoneticPr fontId="1" type="noConversion"/>
  </si>
  <si>
    <t>키요 마을 주민 2,3 대화하기</t>
    <phoneticPr fontId="1" type="noConversion"/>
  </si>
  <si>
    <t>감사하다는 인사</t>
    <phoneticPr fontId="1" type="noConversion"/>
  </si>
  <si>
    <t>고르도와의 만남</t>
    <phoneticPr fontId="1" type="noConversion"/>
  </si>
  <si>
    <t>키요 병사 1과 대화하기</t>
    <phoneticPr fontId="1" type="noConversion"/>
  </si>
  <si>
    <t>이리로 가면 됩니다 정도 역할</t>
    <phoneticPr fontId="1" type="noConversion"/>
  </si>
  <si>
    <t>고르도 경비대장과 대화하기</t>
    <phoneticPr fontId="1" type="noConversion"/>
  </si>
  <si>
    <t>고르도의 비밀</t>
    <phoneticPr fontId="1" type="noConversion"/>
  </si>
  <si>
    <t>고르도 비밀 아지트에 진입하기</t>
    <phoneticPr fontId="1" type="noConversion"/>
  </si>
  <si>
    <t>고드로 연구원 1과 대화하기</t>
    <phoneticPr fontId="1" type="noConversion"/>
  </si>
  <si>
    <t>[영상] 고르도 비밀 벽화에 대한 설명</t>
    <phoneticPr fontId="1" type="noConversion"/>
  </si>
  <si>
    <t>악한 고드로로 부터 벽화 지키기</t>
    <phoneticPr fontId="1" type="noConversion"/>
  </si>
  <si>
    <t>몬스터 웨이브 처치 (1/2)</t>
    <phoneticPr fontId="1" type="noConversion"/>
  </si>
  <si>
    <t>악한 고르도는 피부 색상으로 판별</t>
    <phoneticPr fontId="1" type="noConversion"/>
  </si>
  <si>
    <t>몬스터 웨이브 처치 (2/2)</t>
    <phoneticPr fontId="1" type="noConversion"/>
  </si>
  <si>
    <t>악한 고르도 대장과 연구원 대화 지켜보기</t>
    <phoneticPr fontId="1" type="noConversion"/>
  </si>
  <si>
    <t>[키즈] 악한 고르도 왕과 연구원 대화 (악한 고르도 장군은 싸우지 않고 경고만 하고 나감)</t>
    <phoneticPr fontId="1" type="noConversion"/>
  </si>
  <si>
    <t>악한 고르도</t>
    <phoneticPr fontId="1" type="noConversion"/>
  </si>
  <si>
    <t>고르도 주민 구하기</t>
    <phoneticPr fontId="1" type="noConversion"/>
  </si>
  <si>
    <t>악한 고르도의 보급품 줍기</t>
    <phoneticPr fontId="1" type="noConversion"/>
  </si>
  <si>
    <t>주변의 악한 고르도 처치</t>
    <phoneticPr fontId="1" type="noConversion"/>
  </si>
  <si>
    <t>고르도 주민1과 대화하기</t>
    <phoneticPr fontId="1" type="noConversion"/>
  </si>
  <si>
    <t>구하는 애 중에 하나는 아님</t>
    <phoneticPr fontId="1" type="noConversion"/>
  </si>
  <si>
    <t>악한 고르도의 계획</t>
    <phoneticPr fontId="1" type="noConversion"/>
  </si>
  <si>
    <t>악한 고드로 대장과 제압하기</t>
    <phoneticPr fontId="1" type="noConversion"/>
  </si>
  <si>
    <t>죽지는 않음</t>
    <phoneticPr fontId="1" type="noConversion"/>
  </si>
  <si>
    <t>악한 고르도 대장 지켜보기</t>
    <phoneticPr fontId="1" type="noConversion"/>
  </si>
  <si>
    <t>[키즈] 악한 고르도의 대장이 자신들이 이렇게 된 이유 또는 지역에 대한 설명을 해줌</t>
    <phoneticPr fontId="1" type="noConversion"/>
  </si>
  <si>
    <t>고르도 마을</t>
    <phoneticPr fontId="1" type="noConversion"/>
  </si>
  <si>
    <t>고르도 장로와 대화하기</t>
    <phoneticPr fontId="1" type="noConversion"/>
  </si>
  <si>
    <t>고르도 주민2와 대화하기</t>
    <phoneticPr fontId="1" type="noConversion"/>
  </si>
  <si>
    <t>고르도 주민3과 대화하기</t>
    <phoneticPr fontId="1" type="noConversion"/>
  </si>
  <si>
    <t>고르도 마을의 물자 줍기</t>
    <phoneticPr fontId="1" type="noConversion"/>
  </si>
  <si>
    <t>고르도 마을의 전설1</t>
    <phoneticPr fontId="1" type="noConversion"/>
  </si>
  <si>
    <t>고르도 4대 신에 대한 얘기를 만들면 어떨까요? (고르도 마을 내 4개의 석탑)</t>
    <phoneticPr fontId="1" type="noConversion"/>
  </si>
  <si>
    <t>첫번째 고르도 석상에 기도하기</t>
    <phoneticPr fontId="1" type="noConversion"/>
  </si>
  <si>
    <t>[영상 or 키즈] 첫번째 고르도 신에 대한 얘기나 보여주는 정도라도</t>
    <phoneticPr fontId="1" type="noConversion"/>
  </si>
  <si>
    <t>고르도 신전으로 이동하기</t>
    <phoneticPr fontId="1" type="noConversion"/>
  </si>
  <si>
    <t>고르도 신전을 지키는 해적 키요 처치</t>
    <phoneticPr fontId="1" type="noConversion"/>
  </si>
  <si>
    <t>꼭 해적 키요 무리는 아니어도 됨</t>
    <phoneticPr fontId="1" type="noConversion"/>
  </si>
  <si>
    <t>고르도 신전의 보주 밝히기</t>
    <phoneticPr fontId="1" type="noConversion"/>
  </si>
  <si>
    <t>고르도 신전으로 오는 해적 키요 지켜보기</t>
    <phoneticPr fontId="1" type="noConversion"/>
  </si>
  <si>
    <t>[영상] 고르도 신전으로 향해오는 해적 키요 선박과 고르도 신전 길목으로 정박하는 모습</t>
    <phoneticPr fontId="1" type="noConversion"/>
  </si>
  <si>
    <t>고르도 신전에 도착한 해적 키요 처치</t>
    <phoneticPr fontId="1" type="noConversion"/>
  </si>
  <si>
    <t>해적 키요 장군 처치</t>
    <phoneticPr fontId="1" type="noConversion"/>
  </si>
  <si>
    <t>고르도 마을의 전설2</t>
    <phoneticPr fontId="1" type="noConversion"/>
  </si>
  <si>
    <t>두번째 고르도 석상에 기도하기</t>
    <phoneticPr fontId="1" type="noConversion"/>
  </si>
  <si>
    <t>[영상 or 키즈] 두번째 고르도 신에 대한 얘기나 보여주는 정도라도</t>
    <phoneticPr fontId="1" type="noConversion"/>
  </si>
  <si>
    <t>고르도 비밀 벽화 동굴로 이동하기</t>
    <phoneticPr fontId="1" type="noConversion"/>
  </si>
  <si>
    <t>고르도 비밀 벽화 동굴 앞의 키요 해적 처치하기</t>
    <phoneticPr fontId="1" type="noConversion"/>
  </si>
  <si>
    <t>고르도 비밀 벽화 동굴 안쪽으로 이동하기</t>
    <phoneticPr fontId="1" type="noConversion"/>
  </si>
  <si>
    <t>고르도 비밀 벽화 알아내기</t>
    <phoneticPr fontId="1" type="noConversion"/>
  </si>
  <si>
    <t>고르도 마을 재건</t>
    <phoneticPr fontId="1" type="noConversion"/>
  </si>
  <si>
    <t>오염되고 있는 고르도 마을 주변을 해결하고 마을을 재건하는데 도움을 주는 얘기 (가급적 전투는 없이)</t>
    <phoneticPr fontId="1" type="noConversion"/>
  </si>
  <si>
    <t>고르도 마을 주변의 맑은 물 길러오기</t>
    <phoneticPr fontId="1" type="noConversion"/>
  </si>
  <si>
    <t>맑은 물을 길러 갔으나 탁하다 (물가 앞의 빈통 인터렉션)</t>
    <phoneticPr fontId="1" type="noConversion"/>
  </si>
  <si>
    <t>고르도 주민4과 대화하기</t>
    <phoneticPr fontId="1" type="noConversion"/>
  </si>
  <si>
    <t>물이 탁한 이유에 대해 설명 (저 사람이 저랬어요!)</t>
    <phoneticPr fontId="1" type="noConversion"/>
  </si>
  <si>
    <t>고르도 주민5과 대화하기</t>
    <phoneticPr fontId="1" type="noConversion"/>
  </si>
  <si>
    <t>마을 내에 있는 유력한 용의자와 대화 (하지만 아니라고 함)</t>
    <phoneticPr fontId="1" type="noConversion"/>
  </si>
  <si>
    <t>고르도 항아리 (통과 같은 오브젝트) 찾기</t>
    <phoneticPr fontId="1" type="noConversion"/>
  </si>
  <si>
    <t>마을 내 여러 통 중에 하나를 찾기 (오염수의 원인, 이것저것 찾아보는 미니게임)</t>
    <phoneticPr fontId="1" type="noConversion"/>
  </si>
  <si>
    <t>마을 내에 있는 유력한 용의자와 대화 (하지만 또 아니라고 함)</t>
    <phoneticPr fontId="1" type="noConversion"/>
  </si>
  <si>
    <t>고르도 마을 맑은 물 주변 수색하기</t>
    <phoneticPr fontId="1" type="noConversion"/>
  </si>
  <si>
    <t>여기서 결정적인 증거를 뭔가 찾았으면 (이것저것 찾아보는 미니게임)</t>
    <phoneticPr fontId="1" type="noConversion"/>
  </si>
  <si>
    <t>미안하다고 함 이제 안그러겠다고 함</t>
    <phoneticPr fontId="1" type="noConversion"/>
  </si>
  <si>
    <t>고르도 마을 재건 1단계 지켜보기</t>
    <phoneticPr fontId="1" type="noConversion"/>
  </si>
  <si>
    <t>[영상] 고르도들이 마을 건물에 달려들면서 건물을 짓는 모습 (건물은 완성 안된채로)
[영상 이후 키즈] 고르도들이 마을 건물에서 수리를 하고 있는 모습 on</t>
    <phoneticPr fontId="1" type="noConversion"/>
  </si>
  <si>
    <t>고르도 마을의 전설3</t>
    <phoneticPr fontId="1" type="noConversion"/>
  </si>
  <si>
    <t>세번째 고르도 석상에 기도하기</t>
    <phoneticPr fontId="1" type="noConversion"/>
  </si>
  <si>
    <t>[영상 or 키즈] 세번째 고르도 신에 대한 얘기나 보여주는 정도라도</t>
    <phoneticPr fontId="1" type="noConversion"/>
  </si>
  <si>
    <t>비밀 아지트에 가면 고르도들이 벽화를 쳐다보고 있다</t>
    <phoneticPr fontId="1" type="noConversion"/>
  </si>
  <si>
    <t>고르도 벽화에서 설명 듣기</t>
    <phoneticPr fontId="1" type="noConversion"/>
  </si>
  <si>
    <t>비밀 아지트를 쳐들어온 악한 고르도 처치하기</t>
    <phoneticPr fontId="1" type="noConversion"/>
  </si>
  <si>
    <t>고르도 연구원1과 대화하기</t>
    <phoneticPr fontId="1" type="noConversion"/>
  </si>
  <si>
    <t>고르도 마을의 전설4</t>
    <phoneticPr fontId="1" type="noConversion"/>
  </si>
  <si>
    <t>네번째 고르도 석상에 기도하기</t>
    <phoneticPr fontId="1" type="noConversion"/>
  </si>
  <si>
    <t>고르도 마을 주변의 마족 처치</t>
    <phoneticPr fontId="1" type="noConversion"/>
  </si>
  <si>
    <t>고르도 마을 주변의 마족 보급품 줍기</t>
    <phoneticPr fontId="1" type="noConversion"/>
  </si>
  <si>
    <t>두번째 비밀 아지트를 향해 가기</t>
    <phoneticPr fontId="1" type="noConversion"/>
  </si>
  <si>
    <t>비밀 아지트 내 퍼즐 풀기</t>
    <phoneticPr fontId="1" type="noConversion"/>
  </si>
  <si>
    <t>비밀 아지트 안쪽으로 이동하기</t>
    <phoneticPr fontId="1" type="noConversion"/>
  </si>
  <si>
    <t>[영상] 마족이 무슨 일을 꾸미는 듯한 모습 (싸우지는 않는다)</t>
    <phoneticPr fontId="1" type="noConversion"/>
  </si>
  <si>
    <t>비밀 아지트 안쪽의 서신 읽기</t>
    <phoneticPr fontId="1" type="noConversion"/>
  </si>
  <si>
    <t>여기 왔을 때 짓고 있던 고르도 마을 건물이 1단계인 상태인채로 존재 (GORDO_Level01 on)
[키즈] 고르도들이 마을 건물에서 수리하고 있는 모습 off</t>
    <phoneticPr fontId="1" type="noConversion"/>
  </si>
  <si>
    <t>고르도 마을의 평화</t>
    <phoneticPr fontId="1" type="noConversion"/>
  </si>
  <si>
    <t>1단계 재건된 고르도 마을 지켜보기</t>
    <phoneticPr fontId="1" type="noConversion"/>
  </si>
  <si>
    <t>[영상] 고르도 건물 1단계인 상태를 전체적으로 훑어주는 영상</t>
    <phoneticPr fontId="1" type="noConversion"/>
  </si>
  <si>
    <t>고르도 장로 옆의 물건 획득</t>
    <phoneticPr fontId="1" type="noConversion"/>
  </si>
  <si>
    <t>고르도 마을 주민 2,3 대화하기</t>
    <phoneticPr fontId="1" type="noConversion"/>
  </si>
  <si>
    <t>키요와의 갈등</t>
    <phoneticPr fontId="1" type="noConversion"/>
  </si>
  <si>
    <t>고르도와 키요간의 분쟁에 대한 언급</t>
    <phoneticPr fontId="1" type="noConversion"/>
  </si>
  <si>
    <t>고르도 주민6과 대화하기</t>
    <phoneticPr fontId="1" type="noConversion"/>
  </si>
  <si>
    <t>키요 병사1와 대화하기</t>
    <phoneticPr fontId="1" type="noConversion"/>
  </si>
  <si>
    <t>키요 아지트 재건 2</t>
    <phoneticPr fontId="1" type="noConversion"/>
  </si>
  <si>
    <t>키요 아지트 주변의 몬스터 처치</t>
    <phoneticPr fontId="1" type="noConversion"/>
  </si>
  <si>
    <t>키요 아지트 주변에서 나뭇가지 줍기</t>
    <phoneticPr fontId="1" type="noConversion"/>
  </si>
  <si>
    <t>키요의 믿음</t>
    <phoneticPr fontId="1" type="noConversion"/>
  </si>
  <si>
    <t>키요 훈련장 우등생 처치하기</t>
    <phoneticPr fontId="1" type="noConversion"/>
  </si>
  <si>
    <t>중보스 급</t>
    <phoneticPr fontId="1" type="noConversion"/>
  </si>
  <si>
    <t>키요의 해석 1</t>
    <phoneticPr fontId="1" type="noConversion"/>
  </si>
  <si>
    <t>키요 연구원1과 대화하기</t>
    <phoneticPr fontId="1" type="noConversion"/>
  </si>
  <si>
    <t>키요 아지트 벽화 지켜보기</t>
    <phoneticPr fontId="1" type="noConversion"/>
  </si>
  <si>
    <t>[영상] 아무 대사도 없는 아지트 벽화를 쳐다보는 영상 (카메라 무빙도 없이 약 5초간 유지)
이 때는 연구원이 연구 중이고 엉뚱한 해석을 하는 느낌이었으면 합니다.</t>
    <phoneticPr fontId="1" type="noConversion"/>
  </si>
  <si>
    <t>키요 마을 재건 2</t>
    <phoneticPr fontId="1" type="noConversion"/>
  </si>
  <si>
    <t>마을 2단계 짓기 스토리</t>
    <phoneticPr fontId="1" type="noConversion"/>
  </si>
  <si>
    <t>키요 마을 주변의 해적 키요에게서 물품 얻기</t>
    <phoneticPr fontId="1" type="noConversion"/>
  </si>
  <si>
    <t>카르자 교단장 처치하기</t>
    <phoneticPr fontId="1" type="noConversion"/>
  </si>
  <si>
    <t>카르자 교단의 고급 목재 찾기</t>
    <phoneticPr fontId="1" type="noConversion"/>
  </si>
  <si>
    <t>여러 목재 중에 하나만 고급 목재 (아닌건 말풍선 띄워서 알려주기)</t>
    <phoneticPr fontId="1" type="noConversion"/>
  </si>
  <si>
    <t>카르자 교단의 건축 문서 획득하기</t>
    <phoneticPr fontId="1" type="noConversion"/>
  </si>
  <si>
    <t>키요 마을 재건 2단계 지켜보기</t>
    <phoneticPr fontId="1" type="noConversion"/>
  </si>
  <si>
    <t>[영상] 키요들이 마을 건물에 달려들면서 건물을 짓는 모습 (KIYO_Level01 on 상태에서)
[영상 이후 키즈] 키요들이 마을 건물에서 수리를 하고 있는 모습 on</t>
    <phoneticPr fontId="1" type="noConversion"/>
  </si>
  <si>
    <t>키요의 해석 2</t>
    <phoneticPr fontId="1" type="noConversion"/>
  </si>
  <si>
    <t>내가 직접 가서 설명해주겠네? (가능하면)</t>
    <phoneticPr fontId="1" type="noConversion"/>
  </si>
  <si>
    <t>[영상] 1번 벽화를 자세하게 설명해주는 영상 재생</t>
    <phoneticPr fontId="1" type="noConversion"/>
  </si>
  <si>
    <t>여기 왔을 때 짓고 있던 키요 마을 건물이 2단계인 상태인채로 존재 (KIYO_Level01/02 on)
[키즈] 키요들이 마을 건물에서 수리하고 있는 모습 off</t>
    <phoneticPr fontId="1" type="noConversion"/>
  </si>
  <si>
    <t>2단계 재건된 키요 마을 지켜보기</t>
    <phoneticPr fontId="1" type="noConversion"/>
  </si>
  <si>
    <t>[영상] 키요 건물 2단계인 상태를 전체적으로 훑어주는 영상</t>
    <phoneticPr fontId="1" type="noConversion"/>
  </si>
  <si>
    <t>키요 마을 주민1과 대화하기</t>
    <phoneticPr fontId="1" type="noConversion"/>
  </si>
  <si>
    <t>고르도 이야기</t>
    <phoneticPr fontId="1" type="noConversion"/>
  </si>
  <si>
    <t>악한 고르도 처치</t>
    <phoneticPr fontId="1" type="noConversion"/>
  </si>
  <si>
    <t>악한 고르도 대장 처치</t>
    <phoneticPr fontId="1" type="noConversion"/>
  </si>
  <si>
    <t>악한 고르도 대장의 서신 확인하기</t>
    <phoneticPr fontId="1" type="noConversion"/>
  </si>
  <si>
    <t>오브젝트 인터렉션</t>
    <phoneticPr fontId="1" type="noConversion"/>
  </si>
  <si>
    <t>서신 확인하기</t>
    <phoneticPr fontId="1" type="noConversion"/>
  </si>
  <si>
    <t>서신 내용 보여줌</t>
    <phoneticPr fontId="1" type="noConversion"/>
  </si>
  <si>
    <t>고르도 아지트</t>
    <phoneticPr fontId="1" type="noConversion"/>
  </si>
  <si>
    <t xml:space="preserve"> </t>
    <phoneticPr fontId="1" type="noConversion"/>
  </si>
  <si>
    <t>고르도 아지트 벽화 지켜보기</t>
    <phoneticPr fontId="1" type="noConversion"/>
  </si>
  <si>
    <t>[영상] 2번 벽화를 자세하게 설명해주는 영상 재생</t>
    <phoneticPr fontId="1" type="noConversion"/>
  </si>
  <si>
    <t>악한 고르도 2</t>
    <phoneticPr fontId="1" type="noConversion"/>
  </si>
  <si>
    <t>고르도 아지트 주변의 악한 고르도 처치하기</t>
    <phoneticPr fontId="1" type="noConversion"/>
  </si>
  <si>
    <t>악한 고르도의 시체 확인하기</t>
    <phoneticPr fontId="1" type="noConversion"/>
  </si>
  <si>
    <t>2~3개 정도 확인하면서 말풍선으로 시체의 상태로 상황을 추리하는 방식 (악한 고르도 대장 포함)</t>
    <phoneticPr fontId="1" type="noConversion"/>
  </si>
  <si>
    <t>카르자 교단 단원 처치하기</t>
    <phoneticPr fontId="1" type="noConversion"/>
  </si>
  <si>
    <t>카르자 교단 단장 제압하기</t>
    <phoneticPr fontId="1" type="noConversion"/>
  </si>
  <si>
    <t>카르자 교단 단장 심문하기</t>
    <phoneticPr fontId="1" type="noConversion"/>
  </si>
  <si>
    <t>[영상] 카르자 교단 단장이 교단과 마족이 꾸미고 있는 일에 대해 얘기</t>
    <phoneticPr fontId="1" type="noConversion"/>
  </si>
  <si>
    <t>고르도 마을의 고르도 장로와 대화하기</t>
    <phoneticPr fontId="1" type="noConversion"/>
  </si>
  <si>
    <t>잘 지켜지고 있는지 확인 부탁</t>
    <phoneticPr fontId="1" type="noConversion"/>
  </si>
  <si>
    <t>고르도 신전 수호병과 대화하기</t>
    <phoneticPr fontId="1" type="noConversion"/>
  </si>
  <si>
    <t>고르도 신전 내 보주 살펴보기</t>
    <phoneticPr fontId="1" type="noConversion"/>
  </si>
  <si>
    <t>고르도 마을 재건 2</t>
    <phoneticPr fontId="1" type="noConversion"/>
  </si>
  <si>
    <t>고르도 장인 설득</t>
    <phoneticPr fontId="1" type="noConversion"/>
  </si>
  <si>
    <t>고르도 마을에서 장인 찾기</t>
    <phoneticPr fontId="1" type="noConversion"/>
  </si>
  <si>
    <t>마을 내에서 여러 고르도들이 어디 있다고 얘기해주는 식 (말풍선으로 힌트)</t>
    <phoneticPr fontId="1" type="noConversion"/>
  </si>
  <si>
    <t>고르도 마을의 손자 찾기</t>
    <phoneticPr fontId="1" type="noConversion"/>
  </si>
  <si>
    <t>장인 찾기와 같은 방식 (힌트가 더 없게)</t>
    <phoneticPr fontId="1" type="noConversion"/>
  </si>
  <si>
    <t>고르도 마을의 장인과 대화하기</t>
    <phoneticPr fontId="1" type="noConversion"/>
  </si>
  <si>
    <t>고르도 마을 2단계 재건 지켜보기</t>
    <phoneticPr fontId="1" type="noConversion"/>
  </si>
  <si>
    <t>[영상] 고르도들이 마을 건물에 달려들면서 건물을 짓는 모습 (GORDO_Level01 on 상태에서)
[영상 이후 키즈] 고르도들이 마을 건물에서 수리를 하고 있는 모습 on</t>
    <phoneticPr fontId="1" type="noConversion"/>
  </si>
  <si>
    <t>비밀 아지트 내 마족 처치하기</t>
    <phoneticPr fontId="1" type="noConversion"/>
  </si>
  <si>
    <t>마족 수비병 처치하기</t>
    <phoneticPr fontId="1" type="noConversion"/>
  </si>
  <si>
    <t>수비병 2 / 마법사 1 이 서있고 마법사는 보주의 행방을 알아내기 위해 벽화를 보고 있음</t>
    <phoneticPr fontId="1" type="noConversion"/>
  </si>
  <si>
    <t>잡혀있던 고르도 연구원1과 대화하기</t>
    <phoneticPr fontId="1" type="noConversion"/>
  </si>
  <si>
    <t>벽화 지켜보기</t>
    <phoneticPr fontId="1" type="noConversion"/>
  </si>
  <si>
    <t>[영상] 3번 벽화를 자세하게 설명해주는 영상 재생</t>
    <phoneticPr fontId="1" type="noConversion"/>
  </si>
  <si>
    <t>여기 왔을 때 짓고 있던 고르도 마을 건물이 2단계인 상태인채로 존재 (GORDO_Level01/02 on)
[키즈] 고르도들이 마을 건물에서 수리하고 있는 모습 off</t>
    <phoneticPr fontId="1" type="noConversion"/>
  </si>
  <si>
    <t>2단계 재건된 고르도 마을 지켜보기</t>
    <phoneticPr fontId="1" type="noConversion"/>
  </si>
  <si>
    <t>[영상] 고르도 건물 2단계인 상태를 전체적으로 훑어주는 영상</t>
    <phoneticPr fontId="1" type="noConversion"/>
  </si>
  <si>
    <t>고르도 장로 옆의 상자 획득하기</t>
    <phoneticPr fontId="1" type="noConversion"/>
  </si>
  <si>
    <t>키요의 오해</t>
    <phoneticPr fontId="1" type="noConversion"/>
  </si>
  <si>
    <t>고르도 비밀 벽화로 이동하기</t>
    <phoneticPr fontId="1" type="noConversion"/>
  </si>
  <si>
    <t>비밀 벽화 외곽의 마족 처치하기</t>
    <phoneticPr fontId="1" type="noConversion"/>
  </si>
  <si>
    <t>비밀 벽화 내부의 키요 장로와 대화하기</t>
    <phoneticPr fontId="1" type="noConversion"/>
  </si>
  <si>
    <t>비밀 벽화 지켜보기</t>
    <phoneticPr fontId="1" type="noConversion"/>
  </si>
  <si>
    <t>[영상] 1~3번 벽화 얘기를 해줌 (벽화의 모든 설명이 담긴 영상)</t>
    <phoneticPr fontId="1" type="noConversion"/>
  </si>
  <si>
    <t>설명을 들으니 오해가 있었네</t>
    <phoneticPr fontId="1" type="noConversion"/>
  </si>
  <si>
    <t>비밀 벽화로 다가오는 마족 지켜보기</t>
    <phoneticPr fontId="1" type="noConversion"/>
  </si>
  <si>
    <t>[영상] 비밀 벽화 내부로 오는 시온과 마족들 (시온은 싸우지 않고 보주 가지러 감)</t>
    <phoneticPr fontId="1" type="noConversion"/>
  </si>
  <si>
    <t>비밀 벽화 내부의 마족들 처치하기</t>
    <phoneticPr fontId="1" type="noConversion"/>
  </si>
  <si>
    <t>비밀 벽화 내부의 고르도 장로와 대화하기</t>
    <phoneticPr fontId="1" type="noConversion"/>
  </si>
  <si>
    <t>쓰러져 있는 고르도 병사와 대화하기</t>
    <phoneticPr fontId="1" type="noConversion"/>
  </si>
  <si>
    <t>고르도 보주</t>
    <phoneticPr fontId="1" type="noConversion"/>
  </si>
  <si>
    <t>고르도 신전 입구 근처의 시온 흔적 ON</t>
    <phoneticPr fontId="1" type="noConversion"/>
  </si>
  <si>
    <t>고르도 신전을 막고 있는 마족 지켜보기</t>
    <phoneticPr fontId="1" type="noConversion"/>
  </si>
  <si>
    <t>[영상] 신전으로 오는 마족들 (여기서 한데마르가 이미 마족이랑 싸우고 있음)</t>
    <phoneticPr fontId="1" type="noConversion"/>
  </si>
  <si>
    <t>고르도 신전의 마족 처치하기</t>
    <phoneticPr fontId="1" type="noConversion"/>
  </si>
  <si>
    <t>고르도 신전의 보주 살펴보기</t>
    <phoneticPr fontId="1" type="noConversion"/>
  </si>
  <si>
    <t>이 때 보주는 없고 고르도 신전의 시온 흔적 ON</t>
    <phoneticPr fontId="1" type="noConversion"/>
  </si>
  <si>
    <t>오크 섬으로</t>
    <phoneticPr fontId="1" type="noConversion"/>
  </si>
  <si>
    <t>고르도 마을의 한데마르와 대화하기</t>
    <phoneticPr fontId="1" type="noConversion"/>
  </si>
  <si>
    <t>대화 후 바로 오크섬으로 텔레포트</t>
    <phoneticPr fontId="1" type="noConversion"/>
  </si>
  <si>
    <t>아군을 둘러싼 오크 지켜보기</t>
    <phoneticPr fontId="1" type="noConversion"/>
  </si>
  <si>
    <t>[영상] 텔레포트 직후 한데마르와 유저를 둘러싸고 있는 오크들</t>
    <phoneticPr fontId="1" type="noConversion"/>
  </si>
  <si>
    <t>아군을 둘러싼 오크 처치하기</t>
    <phoneticPr fontId="1" type="noConversion"/>
  </si>
  <si>
    <t>이 때 인존 입구 막기</t>
    <phoneticPr fontId="1" type="noConversion"/>
  </si>
  <si>
    <t>쓰러진 강철 주먹 기사1과 대화하기</t>
    <phoneticPr fontId="1" type="noConversion"/>
  </si>
  <si>
    <t>오크 섬의 한데마르와 대화하기</t>
    <phoneticPr fontId="1" type="noConversion"/>
  </si>
  <si>
    <t xml:space="preserve">                </t>
    <phoneticPr fontId="1" type="noConversion"/>
  </si>
  <si>
    <t>붙잡힌 기사들</t>
    <phoneticPr fontId="1" type="noConversion"/>
  </si>
  <si>
    <t>미리 온 강철 주먹 기사단이 잡혀있다</t>
    <phoneticPr fontId="1" type="noConversion"/>
  </si>
  <si>
    <t>주변의 오크 처치하기</t>
    <phoneticPr fontId="1" type="noConversion"/>
  </si>
  <si>
    <t>오크 주둔지로 이동하기</t>
    <phoneticPr fontId="1" type="noConversion"/>
  </si>
  <si>
    <t>[키즈] 해당 인존에서 시온의 흔적이 조금 발견될 수 있도록 ON</t>
    <phoneticPr fontId="1" type="noConversion"/>
  </si>
  <si>
    <t>오크 주둔지 상황 지켜보기</t>
    <phoneticPr fontId="1" type="noConversion"/>
  </si>
  <si>
    <t>[영상] 주둔지 안쪽에 쓰러져 있는 병사들과 그를 둘러싸고 지키고 있는 오크들 이를 지켜보는 유저와 한데마르</t>
    <phoneticPr fontId="1" type="noConversion"/>
  </si>
  <si>
    <t>오크 주둔지에 있는 오크 처치하기 / 오크 대장 처치하기</t>
    <phoneticPr fontId="1" type="noConversion"/>
  </si>
  <si>
    <t>이때 병사와 한데마르와 오크가 한대 섞여 싸우고 있으면 좋겠는데</t>
    <phoneticPr fontId="1" type="noConversion"/>
  </si>
  <si>
    <t>오크 주둔지에 잡혀있는 강철 주먹 기사 풀어주기</t>
    <phoneticPr fontId="1" type="noConversion"/>
  </si>
  <si>
    <t>잡혀있던 강철 주먹 기사와 대화하기</t>
    <phoneticPr fontId="1" type="noConversion"/>
  </si>
  <si>
    <t>오크들도 시온의 명령을 받아서 행동하더라 뭐 이런 얘기</t>
    <phoneticPr fontId="1" type="noConversion"/>
  </si>
  <si>
    <t>자연 섬으로</t>
    <phoneticPr fontId="1" type="noConversion"/>
  </si>
  <si>
    <t>자연 섬 주변의 몬스터 처치하기</t>
    <phoneticPr fontId="1" type="noConversion"/>
  </si>
  <si>
    <t>자연 섬의 더 깊은 곳으로 이동하기</t>
    <phoneticPr fontId="1" type="noConversion"/>
  </si>
  <si>
    <t>자연 섬 깊은 곳의 알 파괴하기</t>
    <phoneticPr fontId="1" type="noConversion"/>
  </si>
  <si>
    <t>특정 알을 깨면 다음 스텝으로 넘어가게 (다른 알을 깨면 약한 벌레가 나와 방해) : 알 파괴 5초 걸리게</t>
    <phoneticPr fontId="1" type="noConversion"/>
  </si>
  <si>
    <t>자연 섬 깊은 곳의 벌레 여왕 지켜보기</t>
    <phoneticPr fontId="1" type="noConversion"/>
  </si>
  <si>
    <t>[영상] 주변에서 몰려오는 벌레 몬스터들</t>
    <phoneticPr fontId="1" type="noConversion"/>
  </si>
  <si>
    <t>자연 섬 깊은 곳의 벌레 여왕 처치하기</t>
    <phoneticPr fontId="1" type="noConversion"/>
  </si>
  <si>
    <t>수하 벌레들도 같이 나오게</t>
    <phoneticPr fontId="1" type="noConversion"/>
  </si>
  <si>
    <t>자연 섬의 한데마르와 대화하기</t>
    <phoneticPr fontId="1" type="noConversion"/>
  </si>
  <si>
    <t>시온의 흔적 1</t>
    <phoneticPr fontId="1" type="noConversion"/>
  </si>
  <si>
    <t>병사들의 일부가 흩어져서 찾아보던 중 최초의 흔적을 발견
[키즈] 이 퀘스트 시작 시 시온의 흔적 1번 ON</t>
    <phoneticPr fontId="1" type="noConversion"/>
  </si>
  <si>
    <t>시온의 흔적 조사하기</t>
    <phoneticPr fontId="1" type="noConversion"/>
  </si>
  <si>
    <t>시온이 남기고간 흔적과 인터렉션 가능하게 (하나만)</t>
    <phoneticPr fontId="1" type="noConversion"/>
  </si>
  <si>
    <t>시온의 흔적 따라가기</t>
    <phoneticPr fontId="1" type="noConversion"/>
  </si>
  <si>
    <t>흔적 따라가는 도중에 배치된 하피들이 방해될 수 있도록 배치</t>
    <phoneticPr fontId="1" type="noConversion"/>
  </si>
  <si>
    <t>시온의 흔적 지켜보기</t>
    <phoneticPr fontId="1" type="noConversion"/>
  </si>
  <si>
    <t>[영상] 시온에게 복종하고 있는 하피들 이후 시온은 사라진다.</t>
    <phoneticPr fontId="1" type="noConversion"/>
  </si>
  <si>
    <t>주변의 하피 처치하기</t>
    <phoneticPr fontId="1" type="noConversion"/>
  </si>
  <si>
    <t>시온의 첫번째 흔적이 끊긴 지점 조사하기</t>
    <phoneticPr fontId="1" type="noConversion"/>
  </si>
  <si>
    <t>흔적에 인터렉션이 가능하도록</t>
    <phoneticPr fontId="1" type="noConversion"/>
  </si>
  <si>
    <t>하피 섬의 강철 주먹 기사단 조사원1과 대화하기</t>
    <phoneticPr fontId="1" type="noConversion"/>
  </si>
  <si>
    <t>시온의 흔적 2</t>
    <phoneticPr fontId="1" type="noConversion"/>
  </si>
  <si>
    <t>[키즈] 이 퀘스트 시작 시 시온의 흔적 2번 ON / 1번 OFF</t>
    <phoneticPr fontId="1" type="noConversion"/>
  </si>
  <si>
    <t>주변의 하피 군단 처치하기</t>
    <phoneticPr fontId="1" type="noConversion"/>
  </si>
  <si>
    <t>하피 섬의 강철 주먹 기사단 조사원2와 대화하기</t>
    <phoneticPr fontId="1" type="noConversion"/>
  </si>
  <si>
    <t>주변의 하피 깃털 수집하기</t>
    <phoneticPr fontId="1" type="noConversion"/>
  </si>
  <si>
    <t>처치와 줍는거 동시에</t>
    <phoneticPr fontId="1" type="noConversion"/>
  </si>
  <si>
    <t>주변의 강철 주먹 기사단 장비 수집하기</t>
    <phoneticPr fontId="1" type="noConversion"/>
  </si>
  <si>
    <t>시온의 흔적 3</t>
    <phoneticPr fontId="1" type="noConversion"/>
  </si>
  <si>
    <t>이 안쪽에서 커다란 소리가 났습니다. 조사해보자. (인존에 시온의 흔적은 없음)</t>
    <phoneticPr fontId="1" type="noConversion"/>
  </si>
  <si>
    <t>하피 섬의 깊은한 곳으로 진입하기</t>
    <phoneticPr fontId="1" type="noConversion"/>
  </si>
  <si>
    <t>골렘 처치하기</t>
    <phoneticPr fontId="1" type="noConversion"/>
  </si>
  <si>
    <t>가는 길목에 하피들이 방해 / 안쪽으로 진입했을 때는 현재 상황을 보여줄 수 있게 배치</t>
    <phoneticPr fontId="1" type="noConversion"/>
  </si>
  <si>
    <t>쓰러진 강철 주먹 기사2와 대화하기</t>
    <phoneticPr fontId="1" type="noConversion"/>
  </si>
  <si>
    <t>하피 섬의 한데마르와 대화하기</t>
    <phoneticPr fontId="1" type="noConversion"/>
  </si>
  <si>
    <t>시온의 흔적 4</t>
    <phoneticPr fontId="1" type="noConversion"/>
  </si>
  <si>
    <t>[키즈] 이 퀘스트 시작 시 시온의 흔적 3번 ON / 2번 OFF</t>
    <phoneticPr fontId="1" type="noConversion"/>
  </si>
  <si>
    <t>시온 지켜보기</t>
    <phoneticPr fontId="1" type="noConversion"/>
  </si>
  <si>
    <t>[영상] 보주를 지켜보고 있는 시온 그 주변을 둘러싸고 있는 하피 (스토리에 따라 영상 내용 변경)</t>
    <phoneticPr fontId="1" type="noConversion"/>
  </si>
  <si>
    <t>시온을 보좌하는 하피 처치하기</t>
    <phoneticPr fontId="1" type="noConversion"/>
  </si>
  <si>
    <t>시온 처치하기</t>
    <phoneticPr fontId="1" type="noConversion"/>
  </si>
  <si>
    <t>시온이 전투가 가능하면 하고 안되면 하피 보스</t>
    <phoneticPr fontId="1" type="noConversion"/>
  </si>
  <si>
    <t>[영상] 시온 or 하피 보스 처치 후 영상 (스토리에 따라 영상 변경)</t>
    <phoneticPr fontId="1" type="noConversion"/>
  </si>
  <si>
    <t>보주 수집하기</t>
    <phoneticPr fontId="1" type="noConversion"/>
  </si>
  <si>
    <t>피스케의 보주</t>
    <phoneticPr fontId="1" type="noConversion"/>
  </si>
  <si>
    <t>고르도 신전에 보주 가져가기</t>
    <phoneticPr fontId="1" type="noConversion"/>
  </si>
  <si>
    <t>고르도 신전에 보주 놓기</t>
    <phoneticPr fontId="1" type="noConversion"/>
  </si>
  <si>
    <t>고르도 신전의 보주 지켜보기</t>
    <phoneticPr fontId="1" type="noConversion"/>
  </si>
  <si>
    <t>[영상] 특별한 힘이 작용하는 무언가를 보여준다거나 피스케 오리진의 등장 (스토리에 따라)</t>
    <phoneticPr fontId="1" type="noConversion"/>
  </si>
  <si>
    <t>피스케 오리진과 대화하기</t>
    <phoneticPr fontId="1" type="noConversion"/>
  </si>
  <si>
    <t>감사감사</t>
    <phoneticPr fontId="1" type="noConversion"/>
  </si>
  <si>
    <t>2. 중요 퀘스트</t>
    <phoneticPr fontId="1" type="noConversion"/>
  </si>
  <si>
    <t>- 메인 퀘스트 모두 완료 후 수락 가능</t>
    <phoneticPr fontId="1" type="noConversion"/>
  </si>
  <si>
    <t>- 메인 스토리의 흐름에 크게 영향을 주지 않는 '부탁' 정도의 1회성 퀘스트</t>
    <phoneticPr fontId="1" type="noConversion"/>
  </si>
  <si>
    <t>진행 구역</t>
    <phoneticPr fontId="1" type="noConversion"/>
  </si>
  <si>
    <t>중요</t>
    <phoneticPr fontId="1" type="noConversion"/>
  </si>
  <si>
    <t>키요 마을 완성</t>
    <phoneticPr fontId="1" type="noConversion"/>
  </si>
  <si>
    <t>통제된 섬의 관리인과 대화하기</t>
    <phoneticPr fontId="1" type="noConversion"/>
  </si>
  <si>
    <t>고르도 마을 완성</t>
    <phoneticPr fontId="1" type="noConversion"/>
  </si>
  <si>
    <t>1</t>
    <phoneticPr fontId="1" type="noConversion"/>
  </si>
  <si>
    <t>- 본 시트의 몬스터의 구체적인 외형은 실 배치 시 변경될 수 있다.</t>
    <phoneticPr fontId="1" type="noConversion"/>
  </si>
  <si>
    <t>키요 아지트 조그마한 도마뱀 잡기</t>
    <phoneticPr fontId="1" type="noConversion"/>
  </si>
  <si>
    <t>[퍼즐] 순서대로 불 켜기 (1단계)</t>
    <phoneticPr fontId="1" type="noConversion"/>
  </si>
  <si>
    <t>[퍼즐] 같은 물건 찾기 (이전 벌레 잡기 삭제)</t>
    <phoneticPr fontId="1" type="noConversion"/>
  </si>
  <si>
    <t>촛대를 켜 악한 고르도 대장 불러내기 (퍼즐)</t>
    <phoneticPr fontId="1" type="noConversion"/>
  </si>
  <si>
    <t>[영상] 벽화에 대해 한번 보여주는 정도의 영상</t>
    <phoneticPr fontId="1" type="noConversion"/>
  </si>
  <si>
    <t>[퍼즐] 고르도 석상을 이용한 기억력 게임 (1단계)</t>
    <phoneticPr fontId="1" type="noConversion"/>
  </si>
  <si>
    <t>[퍼즐] 고르도 석상을 이용한 기억력 게임 (2단계)</t>
    <phoneticPr fontId="1" type="noConversion"/>
  </si>
  <si>
    <t>숨은 고르도 찾기</t>
    <phoneticPr fontId="1" type="noConversion"/>
  </si>
  <si>
    <t>[퍼즐] 고르도 야바위 (1단계)</t>
    <phoneticPr fontId="1" type="noConversion"/>
  </si>
  <si>
    <t>[퍼즐] 순서대로 불 켜기 (2단계)</t>
    <phoneticPr fontId="1" type="noConversion"/>
  </si>
  <si>
    <t>Layer 2</t>
    <phoneticPr fontId="1" type="noConversion"/>
  </si>
  <si>
    <t>Glakier</t>
    <phoneticPr fontId="1" type="noConversion"/>
  </si>
  <si>
    <t>시온</t>
    <phoneticPr fontId="1" type="noConversion"/>
  </si>
  <si>
    <t>Layer 3</t>
    <phoneticPr fontId="1" type="noConversion"/>
  </si>
  <si>
    <t>Layer 4</t>
    <phoneticPr fontId="1" type="noConversion"/>
  </si>
  <si>
    <t>SpiderEgg_A_01</t>
  </si>
  <si>
    <t>SpiderEgg_A_01</t>
    <phoneticPr fontId="1" type="noConversion"/>
  </si>
  <si>
    <t>몬스터 이름</t>
    <phoneticPr fontId="1" type="noConversion"/>
  </si>
  <si>
    <t>퀘스트 진행 정보</t>
    <phoneticPr fontId="1" type="noConversion"/>
  </si>
  <si>
    <t>팔라트 군도 NPC 정보</t>
    <phoneticPr fontId="1" type="noConversion"/>
  </si>
  <si>
    <t>팔라트 군도 몬스터 정보</t>
    <phoneticPr fontId="1" type="noConversion"/>
  </si>
  <si>
    <t>팔라트 군도 지역 정보</t>
    <phoneticPr fontId="1" type="noConversion"/>
  </si>
  <si>
    <t>1-1</t>
    <phoneticPr fontId="1" type="noConversion"/>
  </si>
  <si>
    <t>1-2</t>
    <phoneticPr fontId="1" type="noConversion"/>
  </si>
  <si>
    <t>1-3</t>
    <phoneticPr fontId="1" type="noConversion"/>
  </si>
  <si>
    <t>2-1</t>
    <phoneticPr fontId="1" type="noConversion"/>
  </si>
  <si>
    <t>3-1</t>
    <phoneticPr fontId="1" type="noConversion"/>
  </si>
  <si>
    <t>4-1</t>
    <phoneticPr fontId="1" type="noConversion"/>
  </si>
  <si>
    <t>5-1</t>
    <phoneticPr fontId="1" type="noConversion"/>
  </si>
  <si>
    <t>6-1</t>
    <phoneticPr fontId="1" type="noConversion"/>
  </si>
  <si>
    <t>7-1</t>
    <phoneticPr fontId="1" type="noConversion"/>
  </si>
  <si>
    <t>8-1</t>
    <phoneticPr fontId="1" type="noConversion"/>
  </si>
  <si>
    <t>9-1</t>
    <phoneticPr fontId="1" type="noConversion"/>
  </si>
  <si>
    <t>10-1</t>
    <phoneticPr fontId="1" type="noConversion"/>
  </si>
  <si>
    <t>11-1</t>
    <phoneticPr fontId="1" type="noConversion"/>
  </si>
  <si>
    <t>12-1</t>
    <phoneticPr fontId="1" type="noConversion"/>
  </si>
  <si>
    <t>13-1</t>
    <phoneticPr fontId="1" type="noConversion"/>
  </si>
  <si>
    <t>14-1</t>
    <phoneticPr fontId="1" type="noConversion"/>
  </si>
  <si>
    <t>15-1</t>
    <phoneticPr fontId="1" type="noConversion"/>
  </si>
  <si>
    <t>16-1</t>
    <phoneticPr fontId="1" type="noConversion"/>
  </si>
  <si>
    <t>18-1</t>
    <phoneticPr fontId="1" type="noConversion"/>
  </si>
  <si>
    <t>2-2</t>
    <phoneticPr fontId="1" type="noConversion"/>
  </si>
  <si>
    <t>2-3</t>
    <phoneticPr fontId="1" type="noConversion"/>
  </si>
  <si>
    <t>3-2</t>
    <phoneticPr fontId="1" type="noConversion"/>
  </si>
  <si>
    <t>4-2</t>
    <phoneticPr fontId="1" type="noConversion"/>
  </si>
  <si>
    <t>4-3</t>
    <phoneticPr fontId="1" type="noConversion"/>
  </si>
  <si>
    <t>4-4</t>
    <phoneticPr fontId="1" type="noConversion"/>
  </si>
  <si>
    <t>5-2</t>
    <phoneticPr fontId="1" type="noConversion"/>
  </si>
  <si>
    <t>7-2</t>
    <phoneticPr fontId="1" type="noConversion"/>
  </si>
  <si>
    <t>8-2</t>
    <phoneticPr fontId="1" type="noConversion"/>
  </si>
  <si>
    <t>8-3</t>
    <phoneticPr fontId="1" type="noConversion"/>
  </si>
  <si>
    <t>8-4</t>
    <phoneticPr fontId="1" type="noConversion"/>
  </si>
  <si>
    <t>8-5</t>
    <phoneticPr fontId="1" type="noConversion"/>
  </si>
  <si>
    <t>9-2</t>
    <phoneticPr fontId="1" type="noConversion"/>
  </si>
  <si>
    <t>9-3</t>
    <phoneticPr fontId="1" type="noConversion"/>
  </si>
  <si>
    <t>9-4</t>
    <phoneticPr fontId="1" type="noConversion"/>
  </si>
  <si>
    <t>9-5</t>
    <phoneticPr fontId="1" type="noConversion"/>
  </si>
  <si>
    <t>10-2</t>
    <phoneticPr fontId="1" type="noConversion"/>
  </si>
  <si>
    <t>10-3</t>
    <phoneticPr fontId="1" type="noConversion"/>
  </si>
  <si>
    <t>10-4</t>
    <phoneticPr fontId="1" type="noConversion"/>
  </si>
  <si>
    <t>11-2</t>
    <phoneticPr fontId="1" type="noConversion"/>
  </si>
  <si>
    <t>11-3</t>
    <phoneticPr fontId="1" type="noConversion"/>
  </si>
  <si>
    <t>11-4</t>
    <phoneticPr fontId="1" type="noConversion"/>
  </si>
  <si>
    <t>12-2</t>
    <phoneticPr fontId="1" type="noConversion"/>
  </si>
  <si>
    <t>12-3</t>
    <phoneticPr fontId="1" type="noConversion"/>
  </si>
  <si>
    <t>13-2</t>
    <phoneticPr fontId="1" type="noConversion"/>
  </si>
  <si>
    <t>14-2</t>
    <phoneticPr fontId="1" type="noConversion"/>
  </si>
  <si>
    <t>15-2</t>
    <phoneticPr fontId="1" type="noConversion"/>
  </si>
  <si>
    <t>15-3</t>
    <phoneticPr fontId="1" type="noConversion"/>
  </si>
  <si>
    <t>15-4</t>
    <phoneticPr fontId="1" type="noConversion"/>
  </si>
  <si>
    <t>16-2</t>
    <phoneticPr fontId="1" type="noConversion"/>
  </si>
  <si>
    <t>18-2</t>
    <phoneticPr fontId="1" type="noConversion"/>
  </si>
  <si>
    <t>18-3</t>
    <phoneticPr fontId="1" type="noConversion"/>
  </si>
  <si>
    <t>몬스터 직업 이름</t>
    <phoneticPr fontId="1" type="noConversion"/>
  </si>
  <si>
    <t>몬스터 모델명</t>
    <phoneticPr fontId="1" type="noConversion"/>
  </si>
  <si>
    <t>Arlake</t>
  </si>
  <si>
    <t>SwordOtter_Parts_01</t>
  </si>
  <si>
    <t>BattleOtter_Parts_01</t>
  </si>
  <si>
    <t>GuardOtter</t>
  </si>
  <si>
    <t>frillizard</t>
  </si>
  <si>
    <t>AlkopChief</t>
  </si>
  <si>
    <t>AlkopHunter</t>
  </si>
  <si>
    <t>EtherHunterAxe</t>
  </si>
  <si>
    <t>EtherHunter</t>
  </si>
  <si>
    <t>Imp</t>
  </si>
  <si>
    <t>HowlingBowman</t>
  </si>
  <si>
    <t>HowlingWitch</t>
  </si>
  <si>
    <t>HowlingRushGuard</t>
  </si>
  <si>
    <t>MusketeerOtter</t>
  </si>
  <si>
    <t>OtterAssaulter</t>
  </si>
  <si>
    <t>meegoose</t>
  </si>
  <si>
    <t>Pimpy</t>
  </si>
  <si>
    <t>crayfish</t>
  </si>
  <si>
    <t>Valam</t>
  </si>
  <si>
    <t>RagOrc_01_BareHand</t>
  </si>
  <si>
    <t>RagOrc_01_Sword</t>
  </si>
  <si>
    <t>RagOrc_02_Lance</t>
  </si>
  <si>
    <t>RagOrc_03_Stick</t>
  </si>
  <si>
    <t>FaralOrcChieftine_A_Barehand</t>
  </si>
  <si>
    <t>Harpy_01</t>
  </si>
  <si>
    <t>Harpy_02</t>
  </si>
  <si>
    <t>Scutla</t>
  </si>
  <si>
    <t>Harpy_03</t>
  </si>
  <si>
    <t>GreatGolem</t>
  </si>
  <si>
    <t>1-4</t>
    <phoneticPr fontId="1" type="noConversion"/>
  </si>
  <si>
    <t>1-5</t>
    <phoneticPr fontId="1" type="noConversion"/>
  </si>
  <si>
    <t>3-3</t>
    <phoneticPr fontId="1" type="noConversion"/>
  </si>
  <si>
    <t>6-2</t>
    <phoneticPr fontId="1" type="noConversion"/>
  </si>
  <si>
    <t>6-3</t>
    <phoneticPr fontId="1" type="noConversion"/>
  </si>
  <si>
    <t>Glakier</t>
  </si>
  <si>
    <t>시온</t>
  </si>
  <si>
    <t>7-3</t>
    <phoneticPr fontId="1" type="noConversion"/>
  </si>
  <si>
    <t>필/네</t>
    <phoneticPr fontId="1" type="noConversion"/>
  </si>
  <si>
    <t>일</t>
  </si>
  <si>
    <t>스/일</t>
    <phoneticPr fontId="1" type="noConversion"/>
  </si>
  <si>
    <t>스/네</t>
    <phoneticPr fontId="1" type="noConversion"/>
  </si>
  <si>
    <t>※ 구분 설명</t>
    <phoneticPr fontId="1" type="noConversion"/>
  </si>
  <si>
    <t>표기</t>
    <phoneticPr fontId="1" type="noConversion"/>
  </si>
  <si>
    <t>필드 일반</t>
    <phoneticPr fontId="1" type="noConversion"/>
  </si>
  <si>
    <t>필드 네임드</t>
    <phoneticPr fontId="1" type="noConversion"/>
  </si>
  <si>
    <t>스토리 일반</t>
    <phoneticPr fontId="1" type="noConversion"/>
  </si>
  <si>
    <t>스토리 네임드</t>
    <phoneticPr fontId="1" type="noConversion"/>
  </si>
  <si>
    <t>일</t>
    <phoneticPr fontId="1" type="noConversion"/>
  </si>
  <si>
    <t>NPC 외형 및 설정</t>
  </si>
  <si>
    <t>NPC 외형 및 설정</t>
    <phoneticPr fontId="1" type="noConversion"/>
  </si>
  <si>
    <t>- 배치 몬스터 없음</t>
    <phoneticPr fontId="1" type="noConversion"/>
  </si>
  <si>
    <t>스킬 1</t>
    <phoneticPr fontId="1" type="noConversion"/>
  </si>
  <si>
    <t>평타 1</t>
    <phoneticPr fontId="1" type="noConversion"/>
  </si>
  <si>
    <t>평타 2</t>
    <phoneticPr fontId="1" type="noConversion"/>
  </si>
  <si>
    <t>스킬 2</t>
    <phoneticPr fontId="1" type="noConversion"/>
  </si>
  <si>
    <t>근거리평타</t>
  </si>
  <si>
    <t>내려찍기</t>
    <phoneticPr fontId="1" type="noConversion"/>
  </si>
  <si>
    <t>거미집</t>
    <phoneticPr fontId="1" type="noConversion"/>
  </si>
  <si>
    <t>평타_L</t>
  </si>
  <si>
    <t>평타_R</t>
    <phoneticPr fontId="1" type="noConversion"/>
  </si>
  <si>
    <t>연속때리기</t>
  </si>
  <si>
    <t>횡베기</t>
  </si>
  <si>
    <t>내려치기</t>
  </si>
  <si>
    <t>앞구르기</t>
  </si>
  <si>
    <t>가르기</t>
  </si>
  <si>
    <t>찌르기</t>
  </si>
  <si>
    <t>후려치기</t>
  </si>
  <si>
    <t>올려베기</t>
  </si>
  <si>
    <t>내려베기</t>
  </si>
  <si>
    <t>힘껏내려치기</t>
  </si>
  <si>
    <t>왼발휘두르기</t>
  </si>
  <si>
    <t>오른발휘두르기</t>
  </si>
  <si>
    <t>독뿌리기</t>
  </si>
  <si>
    <t>평타_R</t>
  </si>
  <si>
    <t>꼬리휘두르기</t>
  </si>
  <si>
    <t>근거리평타1</t>
  </si>
  <si>
    <t>근거리평타2</t>
  </si>
  <si>
    <t>난타</t>
  </si>
  <si>
    <t>채찍</t>
  </si>
  <si>
    <t>화살발사</t>
  </si>
  <si>
    <t>집중사격</t>
  </si>
  <si>
    <t>대지오염</t>
  </si>
  <si>
    <t>화염구발사</t>
  </si>
  <si>
    <t>어둠의구속</t>
  </si>
  <si>
    <t>왼손할퀴기</t>
  </si>
  <si>
    <t>오른손할퀴기</t>
  </si>
  <si>
    <t>양손할퀴기s</t>
  </si>
  <si>
    <t>할퀴기</t>
  </si>
  <si>
    <t>배치기</t>
  </si>
  <si>
    <t>파이어브레스</t>
  </si>
  <si>
    <t>끌어당기기</t>
  </si>
  <si>
    <t>0. 팔라트 군도 몬스터 리스트 (모델명 기준)</t>
    <phoneticPr fontId="1" type="noConversion"/>
  </si>
  <si>
    <t>고르도</t>
  </si>
  <si>
    <t>벌레</t>
  </si>
  <si>
    <t>키요</t>
  </si>
  <si>
    <t>환경</t>
  </si>
  <si>
    <t>마족</t>
  </si>
  <si>
    <t>오크</t>
  </si>
  <si>
    <t>리자드</t>
  </si>
  <si>
    <t>네임드</t>
  </si>
  <si>
    <t>골렘</t>
  </si>
  <si>
    <t>하피</t>
  </si>
  <si>
    <t>카르자</t>
  </si>
  <si>
    <t>분류</t>
    <phoneticPr fontId="1" type="noConversion"/>
  </si>
  <si>
    <t>흩뿌리기</t>
  </si>
  <si>
    <t>강도</t>
    <phoneticPr fontId="1" type="noConversion"/>
  </si>
  <si>
    <t>아이스애로우</t>
  </si>
  <si>
    <t>글래시에이션</t>
  </si>
  <si>
    <t>아이시클</t>
  </si>
  <si>
    <t>제작 필요</t>
    <phoneticPr fontId="1" type="noConversion"/>
  </si>
  <si>
    <t>평타1</t>
  </si>
  <si>
    <t>평타2</t>
  </si>
  <si>
    <t>스킬1</t>
  </si>
  <si>
    <t>스킬2</t>
  </si>
  <si>
    <t>내려찍기</t>
  </si>
  <si>
    <t>거미집</t>
  </si>
  <si>
    <t>QueenArlake</t>
  </si>
  <si>
    <t>QueenArlake</t>
    <phoneticPr fontId="1" type="noConversion"/>
  </si>
  <si>
    <t>거미줄던지기</t>
  </si>
  <si>
    <t>양손공격</t>
  </si>
  <si>
    <t>지면강타</t>
  </si>
  <si>
    <t>펀치</t>
  </si>
  <si>
    <t>펀치일격</t>
  </si>
  <si>
    <t>종베기</t>
  </si>
  <si>
    <t>휘두르기</t>
  </si>
  <si>
    <t>회전베기</t>
  </si>
  <si>
    <t>구체투척</t>
  </si>
  <si>
    <t>치유</t>
  </si>
  <si>
    <t>원거리평타</t>
  </si>
  <si>
    <t>연속사격</t>
  </si>
  <si>
    <t>조준사격</t>
  </si>
  <si>
    <t>투척</t>
  </si>
  <si>
    <t>세번내려찍기</t>
  </si>
  <si>
    <t>오른손평타</t>
  </si>
  <si>
    <t>왼손평타</t>
  </si>
  <si>
    <t>강철주먹</t>
  </si>
  <si>
    <t>마력탄</t>
  </si>
  <si>
    <t>마력폭발</t>
  </si>
  <si>
    <t>물기(평)</t>
  </si>
  <si>
    <t>꼬리치기(평)</t>
  </si>
  <si>
    <t>몸통박치기(스)</t>
  </si>
  <si>
    <t>어깨밀치기</t>
  </si>
  <si>
    <t>대지가르기s</t>
  </si>
  <si>
    <t>훅펀치R</t>
  </si>
  <si>
    <t>훅펀치L</t>
    <phoneticPr fontId="1" type="noConversion"/>
  </si>
  <si>
    <t>바람불이기</t>
  </si>
  <si>
    <t>원거리 형태 제작 필요</t>
    <phoneticPr fontId="1" type="noConversion"/>
  </si>
  <si>
    <t>던지기 원거리</t>
    <phoneticPr fontId="1" type="noConversion"/>
  </si>
  <si>
    <t>스트라이크 샷</t>
    <phoneticPr fontId="1" type="noConversion"/>
  </si>
  <si>
    <t>공백</t>
    <phoneticPr fontId="1" type="noConversion"/>
  </si>
  <si>
    <t>CustomizeID</t>
    <phoneticPr fontId="1" type="noConversion"/>
  </si>
  <si>
    <t>HowlingChief_re</t>
  </si>
  <si>
    <t>Pirate_GuradOtter_03</t>
  </si>
  <si>
    <t>Pirate_GuradOtter_04</t>
  </si>
  <si>
    <t>Pirate_GuradOtter_04</t>
    <phoneticPr fontId="1" type="noConversion"/>
  </si>
  <si>
    <t>Pirate_battleOtter_01</t>
  </si>
  <si>
    <t>Pirate_battleOtter_01</t>
    <phoneticPr fontId="1" type="noConversion"/>
  </si>
  <si>
    <t>Pirate_GuradOtter_03</t>
    <phoneticPr fontId="1" type="noConversion"/>
  </si>
  <si>
    <t>12-4</t>
    <phoneticPr fontId="1" type="noConversion"/>
  </si>
  <si>
    <t>12-5</t>
    <phoneticPr fontId="1" type="noConversion"/>
  </si>
  <si>
    <t>13-3</t>
    <phoneticPr fontId="1" type="noConversion"/>
  </si>
  <si>
    <t>13-4</t>
    <phoneticPr fontId="1" type="noConversion"/>
  </si>
  <si>
    <t>18-4</t>
    <phoneticPr fontId="1" type="noConversion"/>
  </si>
  <si>
    <t>18-5</t>
    <phoneticPr fontId="1" type="noConversion"/>
  </si>
  <si>
    <t>3-4</t>
    <phoneticPr fontId="1" type="noConversion"/>
  </si>
  <si>
    <t>5-3</t>
    <phoneticPr fontId="1" type="noConversion"/>
  </si>
  <si>
    <t>5-4</t>
    <phoneticPr fontId="1" type="noConversion"/>
  </si>
  <si>
    <t>Cockroach_01</t>
  </si>
  <si>
    <t>Cockroach_01</t>
    <phoneticPr fontId="1" type="noConversion"/>
  </si>
  <si>
    <t>Cockroach_02</t>
    <phoneticPr fontId="1" type="noConversion"/>
  </si>
  <si>
    <t>Cockroach_03</t>
  </si>
  <si>
    <t>Cockroach_03</t>
    <phoneticPr fontId="1" type="noConversion"/>
  </si>
  <si>
    <t>HellLady_Re_01</t>
  </si>
  <si>
    <t>HellLady_Re_01</t>
    <phoneticPr fontId="1" type="noConversion"/>
  </si>
  <si>
    <t>HellLady_Re_02</t>
    <phoneticPr fontId="1" type="noConversion"/>
  </si>
  <si>
    <t>HellLady_Re_03</t>
    <phoneticPr fontId="1" type="noConversion"/>
  </si>
  <si>
    <t>Black_Swamp_01</t>
  </si>
  <si>
    <t>Black_Swamp_02</t>
  </si>
  <si>
    <t>Black_Swamp_02</t>
    <phoneticPr fontId="1" type="noConversion"/>
  </si>
  <si>
    <t>Lizard_01</t>
  </si>
  <si>
    <t>Lizard_01</t>
    <phoneticPr fontId="1" type="noConversion"/>
  </si>
  <si>
    <t>Lizard_02</t>
    <phoneticPr fontId="1" type="noConversion"/>
  </si>
  <si>
    <t>Lizard_03</t>
    <phoneticPr fontId="1" type="noConversion"/>
  </si>
  <si>
    <t>Pemva_01</t>
  </si>
  <si>
    <t>Pemva_01</t>
    <phoneticPr fontId="1" type="noConversion"/>
  </si>
  <si>
    <t>Pemva_02</t>
  </si>
  <si>
    <t>Pemva_02</t>
    <phoneticPr fontId="1" type="noConversion"/>
  </si>
  <si>
    <t>Pemva_03</t>
    <phoneticPr fontId="1" type="noConversion"/>
  </si>
  <si>
    <t>HowlingSwordman_01</t>
  </si>
  <si>
    <t>HowlingSwordman_01</t>
    <phoneticPr fontId="1" type="noConversion"/>
  </si>
  <si>
    <t>HowlingSwordman_03</t>
  </si>
  <si>
    <t>HowlingSwordman_03</t>
    <phoneticPr fontId="1" type="noConversion"/>
  </si>
  <si>
    <t>세로베기</t>
    <phoneticPr fontId="1" type="noConversion"/>
  </si>
  <si>
    <t>가로베기</t>
    <phoneticPr fontId="1" type="noConversion"/>
  </si>
  <si>
    <t>올려베기</t>
    <phoneticPr fontId="1" type="noConversion"/>
  </si>
  <si>
    <t>Black_Swamp_01</t>
    <phoneticPr fontId="1" type="noConversion"/>
  </si>
  <si>
    <t>ActorResourceID</t>
    <phoneticPr fontId="1" type="noConversion"/>
  </si>
  <si>
    <t>북쪽 선착장 입구</t>
    <phoneticPr fontId="1" type="noConversion"/>
  </si>
  <si>
    <t>키요 훈련캠프</t>
    <phoneticPr fontId="1" type="noConversion"/>
  </si>
  <si>
    <t>여신의 성소</t>
    <phoneticPr fontId="1" type="noConversion"/>
  </si>
  <si>
    <t>동쪽 선착장</t>
    <phoneticPr fontId="1" type="noConversion"/>
  </si>
  <si>
    <t>키요의 비밀 아지트</t>
    <phoneticPr fontId="1" type="noConversion"/>
  </si>
  <si>
    <t>키요의 마을</t>
    <phoneticPr fontId="1" type="noConversion"/>
  </si>
  <si>
    <t>키요의 바닷길</t>
    <phoneticPr fontId="1" type="noConversion"/>
  </si>
  <si>
    <t>깊은그림자 숲</t>
    <phoneticPr fontId="1" type="noConversion"/>
  </si>
  <si>
    <t>남섬 상륙지</t>
    <phoneticPr fontId="1" type="noConversion"/>
  </si>
  <si>
    <t>피주먹 오크 원정군 상륙지</t>
    <phoneticPr fontId="1" type="noConversion"/>
  </si>
  <si>
    <t>피주먹 오크 원정군 본부</t>
    <phoneticPr fontId="1" type="noConversion"/>
  </si>
  <si>
    <t>옛 여신의 신전</t>
    <phoneticPr fontId="1" type="noConversion"/>
  </si>
  <si>
    <t>침수된 유적</t>
    <phoneticPr fontId="1" type="noConversion"/>
  </si>
  <si>
    <t>부름의 제단</t>
    <phoneticPr fontId="1" type="noConversion"/>
  </si>
  <si>
    <t>무너진 고르도의 마을</t>
    <phoneticPr fontId="1" type="noConversion"/>
  </si>
  <si>
    <t>시온의 상륙지</t>
    <phoneticPr fontId="1" type="noConversion"/>
  </si>
  <si>
    <t>남쪾 해안</t>
    <phoneticPr fontId="1" type="noConversion"/>
  </si>
  <si>
    <t>무너진 고도</t>
    <phoneticPr fontId="1" type="noConversion"/>
  </si>
  <si>
    <t>여신의 순례길</t>
    <phoneticPr fontId="1" type="noConversion"/>
  </si>
  <si>
    <t>무너진 진입로</t>
    <phoneticPr fontId="1" type="noConversion"/>
  </si>
  <si>
    <t>파괴된 유적지</t>
    <phoneticPr fontId="1" type="noConversion"/>
  </si>
  <si>
    <t>게라그의 산란장</t>
    <phoneticPr fontId="1" type="noConversion"/>
  </si>
  <si>
    <t>팔라트 북섬</t>
    <phoneticPr fontId="1" type="noConversion"/>
  </si>
  <si>
    <t>팔라트 남섬</t>
    <phoneticPr fontId="1" type="noConversion"/>
  </si>
  <si>
    <t>게라그의 사냥터</t>
    <phoneticPr fontId="1" type="noConversion"/>
  </si>
  <si>
    <t>하피의 마을</t>
    <phoneticPr fontId="1" type="noConversion"/>
  </si>
  <si>
    <t>혹한의 흔적</t>
    <phoneticPr fontId="1" type="noConversion"/>
  </si>
  <si>
    <t>노예거미</t>
    <phoneticPr fontId="1" type="noConversion"/>
  </si>
  <si>
    <t>게라그</t>
    <phoneticPr fontId="1" type="noConversion"/>
  </si>
  <si>
    <t>키요 검사</t>
    <phoneticPr fontId="1" type="noConversion"/>
  </si>
  <si>
    <t>키요 불한당</t>
    <phoneticPr fontId="1" type="noConversion"/>
  </si>
  <si>
    <t>키요 장창병</t>
    <phoneticPr fontId="1" type="noConversion"/>
  </si>
  <si>
    <t>늪지기 펄룩</t>
    <phoneticPr fontId="1" type="noConversion"/>
  </si>
  <si>
    <t>늪 도마뱀 병사</t>
    <phoneticPr fontId="1" type="noConversion"/>
  </si>
  <si>
    <t>키요 선장</t>
    <phoneticPr fontId="1" type="noConversion"/>
  </si>
  <si>
    <t>job 네임</t>
    <phoneticPr fontId="1" type="noConversion"/>
  </si>
  <si>
    <t>나루나루</t>
    <phoneticPr fontId="1" type="noConversion"/>
  </si>
  <si>
    <t>훈련교관</t>
    <phoneticPr fontId="1" type="noConversion"/>
  </si>
  <si>
    <t>키요 훈련생</t>
    <phoneticPr fontId="1" type="noConversion"/>
  </si>
  <si>
    <t>가리가리</t>
    <phoneticPr fontId="1" type="noConversion"/>
  </si>
  <si>
    <t>수석 훈련생</t>
    <phoneticPr fontId="1" type="noConversion"/>
  </si>
  <si>
    <t>구르구르</t>
    <phoneticPr fontId="1" type="noConversion"/>
  </si>
  <si>
    <t>장로</t>
    <phoneticPr fontId="1" type="noConversion"/>
  </si>
  <si>
    <t>세스세스</t>
    <phoneticPr fontId="1" type="noConversion"/>
  </si>
  <si>
    <t>벌레 사냥꾼</t>
    <phoneticPr fontId="1" type="noConversion"/>
  </si>
  <si>
    <t>나우나우</t>
    <phoneticPr fontId="1" type="noConversion"/>
  </si>
  <si>
    <t>수문장</t>
    <phoneticPr fontId="1" type="noConversion"/>
  </si>
  <si>
    <t>노와노와</t>
    <phoneticPr fontId="1" type="noConversion"/>
  </si>
  <si>
    <t>마을 주민</t>
    <phoneticPr fontId="1" type="noConversion"/>
  </si>
  <si>
    <t>미오미오</t>
    <phoneticPr fontId="1" type="noConversion"/>
  </si>
  <si>
    <t>마을 경비</t>
    <phoneticPr fontId="1" type="noConversion"/>
  </si>
  <si>
    <t>구구</t>
    <phoneticPr fontId="1" type="noConversion"/>
  </si>
  <si>
    <t>경비대장</t>
    <phoneticPr fontId="1" type="noConversion"/>
  </si>
  <si>
    <t>고고</t>
    <phoneticPr fontId="1" type="noConversion"/>
  </si>
  <si>
    <t>쿠쿠</t>
    <phoneticPr fontId="1" type="noConversion"/>
  </si>
  <si>
    <t>마마</t>
    <phoneticPr fontId="1" type="noConversion"/>
  </si>
  <si>
    <t>미르미르</t>
    <phoneticPr fontId="1" type="noConversion"/>
  </si>
  <si>
    <t>쿠르쿠르</t>
    <phoneticPr fontId="1" type="noConversion"/>
  </si>
  <si>
    <t>데데</t>
    <phoneticPr fontId="1" type="noConversion"/>
  </si>
  <si>
    <t>투두</t>
    <phoneticPr fontId="1" type="noConversion"/>
  </si>
  <si>
    <t>대장장이</t>
    <phoneticPr fontId="1" type="noConversion"/>
  </si>
  <si>
    <t>두구</t>
    <phoneticPr fontId="1" type="noConversion"/>
  </si>
  <si>
    <t>대장장이 후계자</t>
    <phoneticPr fontId="1" type="noConversion"/>
  </si>
  <si>
    <t>부부</t>
    <phoneticPr fontId="1" type="noConversion"/>
  </si>
  <si>
    <t>강철주먹 기사단</t>
    <phoneticPr fontId="1" type="noConversion"/>
  </si>
  <si>
    <t>여신의 메아리</t>
  </si>
  <si>
    <t>캡틴</t>
    <phoneticPr fontId="1" type="noConversion"/>
  </si>
  <si>
    <t>데미데비</t>
    <phoneticPr fontId="1" type="noConversion"/>
  </si>
  <si>
    <t>날개 광장</t>
    <phoneticPr fontId="1" type="noConversion"/>
  </si>
  <si>
    <t>늪지 구와</t>
    <phoneticPr fontId="1" type="noConversion"/>
  </si>
  <si>
    <t>늪지 목도리 구와</t>
    <phoneticPr fontId="1" type="noConversion"/>
  </si>
  <si>
    <t>고르도 순찰대장</t>
    <phoneticPr fontId="1" type="noConversion"/>
  </si>
  <si>
    <t>고르도 순찰병</t>
    <phoneticPr fontId="1" type="noConversion"/>
  </si>
  <si>
    <t>유리아의 추종자</t>
    <phoneticPr fontId="1" type="noConversion"/>
  </si>
  <si>
    <t>시온</t>
    <phoneticPr fontId="1" type="noConversion"/>
  </si>
  <si>
    <t>시온의 아스텔</t>
    <phoneticPr fontId="1" type="noConversion"/>
  </si>
  <si>
    <t>글라키에</t>
    <phoneticPr fontId="1" type="noConversion"/>
  </si>
  <si>
    <t>카르자 검사</t>
    <phoneticPr fontId="1" type="noConversion"/>
  </si>
  <si>
    <t>카르자 궁수</t>
    <phoneticPr fontId="1" type="noConversion"/>
  </si>
  <si>
    <t>카르자 백인장</t>
    <phoneticPr fontId="1" type="noConversion"/>
  </si>
  <si>
    <t>마족 전사</t>
    <phoneticPr fontId="1" type="noConversion"/>
  </si>
  <si>
    <t>마족 척후</t>
    <phoneticPr fontId="1" type="noConversion"/>
  </si>
  <si>
    <t>마족 화염술사</t>
    <phoneticPr fontId="1" type="noConversion"/>
  </si>
  <si>
    <t>오크 격투가</t>
    <phoneticPr fontId="1" type="noConversion"/>
  </si>
  <si>
    <t>오크 검투사</t>
    <phoneticPr fontId="1" type="noConversion"/>
  </si>
  <si>
    <t>오크 창병</t>
    <phoneticPr fontId="1" type="noConversion"/>
  </si>
  <si>
    <t>오크 주술사</t>
    <phoneticPr fontId="1" type="noConversion"/>
  </si>
  <si>
    <t>피주먹 오크 잔당</t>
    <phoneticPr fontId="1" type="noConversion"/>
  </si>
  <si>
    <t>오크 투사</t>
    <phoneticPr fontId="1" type="noConversion"/>
  </si>
  <si>
    <t>정예 오크 검투사</t>
    <phoneticPr fontId="1" type="noConversion"/>
  </si>
  <si>
    <t>투사 샤카르</t>
    <phoneticPr fontId="1" type="noConversion"/>
  </si>
  <si>
    <t>이별의 장소</t>
    <phoneticPr fontId="1" type="noConversion"/>
  </si>
  <si>
    <t>`</t>
    <phoneticPr fontId="1" type="noConversion"/>
  </si>
  <si>
    <t>투투</t>
    <phoneticPr fontId="1" type="noConversion"/>
  </si>
  <si>
    <t>메이빌 마을에서 기다리는 드라코와 대화하기.</t>
    <phoneticPr fontId="1" type="noConversion"/>
  </si>
  <si>
    <t>드라코에게 여신의 힘에서 추출한 치료제를 전해준다.</t>
    <phoneticPr fontId="1" type="noConversion"/>
  </si>
  <si>
    <t>피스케 오리진에게 페이를 위한 약을 받기</t>
    <phoneticPr fontId="1" type="noConversion"/>
  </si>
  <si>
    <t>떠나기 전의 작별인사</t>
    <phoneticPr fontId="1" type="noConversion"/>
  </si>
  <si>
    <t>메이어</t>
    <phoneticPr fontId="1" type="noConversion"/>
  </si>
  <si>
    <t>마르크스</t>
    <phoneticPr fontId="1" type="noConversion"/>
  </si>
  <si>
    <t>길</t>
    <phoneticPr fontId="1" type="noConversion"/>
  </si>
  <si>
    <t>사로잡힌 강철주먹 기사</t>
  </si>
  <si>
    <t>쓰러진 강철 주먹 기사</t>
    <phoneticPr fontId="1" type="noConversion"/>
  </si>
  <si>
    <t>에우나릴에 붙잡힌 아스텔 찾아가기</t>
  </si>
  <si>
    <t>붙잡힌 드라코와 대화하기</t>
  </si>
  <si>
    <t>에우나릴에서 쿠펀과 대화하기</t>
  </si>
  <si>
    <t>메이빌 항구의 한데마르와 대화하기</t>
  </si>
  <si>
    <t>선장 데비데비와 대화하기</t>
  </si>
  <si>
    <t>이벤트</t>
    <phoneticPr fontId="7" type="noConversion"/>
  </si>
  <si>
    <t>인터렉션</t>
    <phoneticPr fontId="7" type="noConversion"/>
  </si>
  <si>
    <t>나이나이</t>
    <phoneticPr fontId="1" type="noConversion"/>
  </si>
  <si>
    <t>마이마이</t>
    <phoneticPr fontId="1" type="noConversion"/>
  </si>
  <si>
    <t>미이미이</t>
    <phoneticPr fontId="1" type="noConversion"/>
  </si>
  <si>
    <t>쉬고있는 고르도</t>
  </si>
  <si>
    <t>바쁜 고르도</t>
  </si>
  <si>
    <t>주주</t>
    <phoneticPr fontId="1" type="noConversion"/>
  </si>
  <si>
    <t>음흉한 고르도</t>
    <phoneticPr fontId="1" type="noConversion"/>
  </si>
  <si>
    <t>골골</t>
    <phoneticPr fontId="1" type="noConversion"/>
  </si>
  <si>
    <t>레레</t>
    <phoneticPr fontId="1" type="noConversion"/>
  </si>
  <si>
    <t>오염된 도마뱀 병사</t>
    <phoneticPr fontId="1" type="noConversion"/>
  </si>
  <si>
    <t>고르도 사냥꾼</t>
    <phoneticPr fontId="1" type="noConversion"/>
  </si>
  <si>
    <t>배교자</t>
    <phoneticPr fontId="1" type="noConversion"/>
  </si>
  <si>
    <t>우로페스 해적단</t>
    <phoneticPr fontId="1" type="noConversion"/>
  </si>
  <si>
    <t>고르도 돌격대장 궈궈</t>
    <phoneticPr fontId="1" type="noConversion"/>
  </si>
  <si>
    <t>게라그 전투병</t>
    <phoneticPr fontId="1" type="noConversion"/>
  </si>
  <si>
    <t>게라그 변이체</t>
    <phoneticPr fontId="1" type="noConversion"/>
  </si>
  <si>
    <t>게라그 노예 거미</t>
    <phoneticPr fontId="1" type="noConversion"/>
  </si>
  <si>
    <t>여왕 게라그</t>
    <phoneticPr fontId="1" type="noConversion"/>
  </si>
  <si>
    <t>하피 정찰병</t>
    <phoneticPr fontId="1" type="noConversion"/>
  </si>
  <si>
    <t>하피 사냥꾼</t>
    <phoneticPr fontId="1" type="noConversion"/>
  </si>
  <si>
    <t>팔라트 스쿠틀라</t>
    <phoneticPr fontId="1" type="noConversion"/>
  </si>
  <si>
    <t>하피 정예병</t>
    <phoneticPr fontId="1" type="noConversion"/>
  </si>
  <si>
    <t>산호 골렘</t>
    <phoneticPr fontId="1" type="noConversion"/>
  </si>
  <si>
    <t>하피 친위대</t>
    <phoneticPr fontId="1" type="noConversion"/>
  </si>
  <si>
    <t>글라키에</t>
    <phoneticPr fontId="1" type="noConversion"/>
  </si>
  <si>
    <t>시온의 아스텔</t>
    <phoneticPr fontId="1" type="noConversion"/>
  </si>
  <si>
    <t>시온의 사역마</t>
    <phoneticPr fontId="1" type="noConversion"/>
  </si>
  <si>
    <t>하피 척후병</t>
    <phoneticPr fontId="1" type="noConversion"/>
  </si>
  <si>
    <t>게라그의 알</t>
    <phoneticPr fontId="1" type="noConversion"/>
  </si>
  <si>
    <t>여왕 게라그 발카란</t>
    <phoneticPr fontId="1" type="noConversion"/>
  </si>
  <si>
    <t>노예거미</t>
    <phoneticPr fontId="1" type="noConversion"/>
  </si>
  <si>
    <t>무투사 쿨칸</t>
    <phoneticPr fontId="1" type="noConversion"/>
  </si>
  <si>
    <t>오크 주술사</t>
    <phoneticPr fontId="1" type="noConversion"/>
  </si>
  <si>
    <t>오크 검투사</t>
    <phoneticPr fontId="1" type="noConversion"/>
  </si>
  <si>
    <t>오크 병사</t>
    <phoneticPr fontId="1" type="noConversion"/>
  </si>
  <si>
    <t>오크 전사</t>
    <phoneticPr fontId="1" type="noConversion"/>
  </si>
  <si>
    <t>피주먹 오크 잔당</t>
    <phoneticPr fontId="1" type="noConversion"/>
  </si>
  <si>
    <t>키요 병사</t>
    <phoneticPr fontId="1" type="noConversion"/>
  </si>
  <si>
    <t>키요 경비병</t>
    <phoneticPr fontId="1" type="noConversion"/>
  </si>
  <si>
    <t>키요 돌격병</t>
    <phoneticPr fontId="1" type="noConversion"/>
  </si>
  <si>
    <t>훈련생</t>
    <phoneticPr fontId="1" type="noConversion"/>
  </si>
  <si>
    <t>마족 돌격병</t>
    <phoneticPr fontId="1" type="noConversion"/>
  </si>
  <si>
    <t>마족 사냥꾼</t>
    <phoneticPr fontId="1" type="noConversion"/>
  </si>
  <si>
    <t>마족 화염술사</t>
    <phoneticPr fontId="1" type="noConversion"/>
  </si>
  <si>
    <t>임프</t>
    <phoneticPr fontId="1" type="noConversion"/>
  </si>
  <si>
    <t>마족 파괴자</t>
    <phoneticPr fontId="1" type="noConversion"/>
  </si>
  <si>
    <t>파괴자 갈락</t>
    <phoneticPr fontId="1" type="noConversion"/>
  </si>
  <si>
    <t>카르자 대검사</t>
    <phoneticPr fontId="1" type="noConversion"/>
  </si>
  <si>
    <t>카르자 순찰자</t>
    <phoneticPr fontId="1" type="noConversion"/>
  </si>
  <si>
    <t>카르자 주술사</t>
    <phoneticPr fontId="1" type="noConversion"/>
  </si>
  <si>
    <t>카르자 호법병</t>
    <phoneticPr fontId="1" type="noConversion"/>
  </si>
  <si>
    <t>키요 전사</t>
    <phoneticPr fontId="1" type="noConversion"/>
  </si>
  <si>
    <t>키요 창병</t>
    <phoneticPr fontId="1" type="noConversion"/>
  </si>
  <si>
    <t>키요 총병</t>
    <phoneticPr fontId="1" type="noConversion"/>
  </si>
  <si>
    <t>갑판장 우르우르</t>
    <phoneticPr fontId="1" type="noConversion"/>
  </si>
  <si>
    <t>전사 체체</t>
    <phoneticPr fontId="1" type="noConversion"/>
  </si>
  <si>
    <t>추종자 마나탄</t>
    <phoneticPr fontId="1" type="noConversion"/>
  </si>
  <si>
    <t>팔라트 핌피</t>
    <phoneticPr fontId="1" type="noConversion"/>
  </si>
  <si>
    <t>사나운 바다가제</t>
    <phoneticPr fontId="1" type="noConversion"/>
  </si>
  <si>
    <t>포술장 나크나크</t>
    <phoneticPr fontId="1" type="noConversion"/>
  </si>
  <si>
    <t>해적 미어캣</t>
    <phoneticPr fontId="1" type="noConversion"/>
  </si>
  <si>
    <t>배고자</t>
    <phoneticPr fontId="1" type="noConversion"/>
  </si>
  <si>
    <t>연구자 보보</t>
    <phoneticPr fontId="1" type="noConversion"/>
  </si>
  <si>
    <t>둘이 같은 놈으로 하면 좋을 듯</t>
    <phoneticPr fontId="1" type="noConversion"/>
  </si>
  <si>
    <t>게라그 군단</t>
    <phoneticPr fontId="1" type="noConversion"/>
  </si>
  <si>
    <t>바람날개 부족</t>
    <phoneticPr fontId="1" type="noConversion"/>
  </si>
  <si>
    <t>검은늪 야수</t>
    <phoneticPr fontId="1" type="noConversion"/>
  </si>
  <si>
    <t>카르자 검투사</t>
    <phoneticPr fontId="1" type="noConversion"/>
  </si>
  <si>
    <t>고르도 투사</t>
    <phoneticPr fontId="1" type="noConversion"/>
  </si>
  <si>
    <t>고르도 사냥꾼</t>
    <phoneticPr fontId="1" type="noConversion"/>
  </si>
  <si>
    <t>배교자</t>
    <phoneticPr fontId="1" type="noConversion"/>
  </si>
  <si>
    <t>키요 선원</t>
    <phoneticPr fontId="1" type="noConversion"/>
  </si>
  <si>
    <t>키요 창병</t>
    <phoneticPr fontId="1" type="noConversion"/>
  </si>
  <si>
    <t>키요 총병</t>
    <phoneticPr fontId="1" type="noConversion"/>
  </si>
  <si>
    <t>정예 키요 총병</t>
    <phoneticPr fontId="1" type="noConversion"/>
  </si>
  <si>
    <t>정예 돌격병</t>
    <phoneticPr fontId="1" type="noConversion"/>
  </si>
  <si>
    <t>마족 근위병</t>
    <phoneticPr fontId="1" type="noConversion"/>
  </si>
  <si>
    <t>마족 화염술사</t>
    <phoneticPr fontId="1" type="noConversion"/>
  </si>
  <si>
    <t>마족 파괴자</t>
    <phoneticPr fontId="1" type="noConversion"/>
  </si>
  <si>
    <t>교단 정예병</t>
    <phoneticPr fontId="1" type="noConversion"/>
  </si>
  <si>
    <t>시온의 추종자</t>
    <phoneticPr fontId="1" type="noConversion"/>
  </si>
  <si>
    <t>-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</si>
</sst>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b/>
      <sz val="20"/>
      <color rgb="FFFFFF0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rgb="FFFFFF00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61">
    <xf numFmtId="0" fontId="0" fillId="0" borderId="0" xfId="0"/>
    <xf numFmtId="0" fontId="4" fillId="0" borderId="0" xfId="0" applyFont="1"/>
    <xf numFmtId="0" fontId="0" fillId="0" borderId="0" xfId="0" quotePrefix="1"/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3" borderId="0" xfId="0" applyFill="1" applyAlignment="1">
      <alignment horizontal="center" vertical="center"/>
    </xf>
    <xf numFmtId="49" fontId="0" fillId="0" borderId="1" xfId="0" applyNumberFormat="1" applyBorder="1" applyAlignment="1">
      <alignment horizontal="center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5" fillId="0" borderId="0" xfId="1" applyAlignment="1">
      <alignment vertical="center"/>
    </xf>
    <xf numFmtId="0" fontId="5" fillId="0" borderId="0" xfId="1" applyAlignment="1">
      <alignment horizontal="center" vertical="center"/>
    </xf>
    <xf numFmtId="0" fontId="3" fillId="0" borderId="0" xfId="1" quotePrefix="1" applyFont="1" applyAlignment="1">
      <alignment horizontal="center" vertical="center"/>
    </xf>
    <xf numFmtId="0" fontId="5" fillId="4" borderId="0" xfId="1" applyFill="1" applyAlignment="1">
      <alignment vertical="center"/>
    </xf>
    <xf numFmtId="0" fontId="5" fillId="0" borderId="0" xfId="1" applyAlignment="1">
      <alignment vertical="center" wrapText="1"/>
    </xf>
    <xf numFmtId="0" fontId="3" fillId="4" borderId="0" xfId="1" applyFont="1" applyFill="1" applyAlignment="1">
      <alignment vertical="center"/>
    </xf>
    <xf numFmtId="0" fontId="3" fillId="0" borderId="0" xfId="1" applyFont="1" applyAlignment="1">
      <alignment vertical="center"/>
    </xf>
    <xf numFmtId="0" fontId="5" fillId="4" borderId="0" xfId="1" applyFill="1" applyAlignment="1">
      <alignment horizontal="center" vertical="center"/>
    </xf>
    <xf numFmtId="0" fontId="3" fillId="0" borderId="0" xfId="1" quotePrefix="1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5" fillId="5" borderId="0" xfId="1" applyFill="1" applyAlignment="1">
      <alignment vertical="center"/>
    </xf>
    <xf numFmtId="0" fontId="6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quotePrefix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1" applyFont="1" applyAlignment="1">
      <alignment vertical="center"/>
    </xf>
    <xf numFmtId="0" fontId="8" fillId="3" borderId="0" xfId="0" applyFont="1" applyFill="1" applyAlignment="1">
      <alignment vertical="center"/>
    </xf>
    <xf numFmtId="0" fontId="9" fillId="3" borderId="0" xfId="0" applyFont="1" applyFill="1" applyAlignment="1">
      <alignment vertical="center"/>
    </xf>
    <xf numFmtId="0" fontId="9" fillId="3" borderId="0" xfId="0" applyFont="1" applyFill="1" applyAlignment="1">
      <alignment horizontal="center" vertical="center"/>
    </xf>
    <xf numFmtId="0" fontId="10" fillId="3" borderId="0" xfId="0" applyFont="1" applyFill="1" applyAlignment="1">
      <alignment vertical="center"/>
    </xf>
    <xf numFmtId="0" fontId="3" fillId="0" borderId="0" xfId="0" applyFont="1"/>
    <xf numFmtId="0" fontId="2" fillId="2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/>
    </xf>
    <xf numFmtId="49" fontId="0" fillId="0" borderId="0" xfId="0" applyNumberFormat="1" applyAlignment="1">
      <alignment horizontal="center"/>
    </xf>
    <xf numFmtId="0" fontId="0" fillId="0" borderId="0" xfId="1" applyFont="1" applyAlignment="1">
      <alignment vertical="center"/>
    </xf>
    <xf numFmtId="0" fontId="0" fillId="0" borderId="0" xfId="1" applyFont="1" applyAlignment="1">
      <alignment horizontal="center" vertical="center"/>
    </xf>
    <xf numFmtId="0" fontId="5" fillId="6" borderId="0" xfId="1" applyFill="1" applyAlignment="1">
      <alignment horizontal="center" vertical="center"/>
    </xf>
    <xf numFmtId="0" fontId="5" fillId="6" borderId="0" xfId="1" applyFill="1" applyAlignment="1">
      <alignment vertical="center"/>
    </xf>
    <xf numFmtId="0" fontId="3" fillId="6" borderId="2" xfId="0" applyFont="1" applyFill="1" applyBorder="1" applyAlignment="1">
      <alignment horizontal="left" vertical="center" wrapText="1"/>
    </xf>
    <xf numFmtId="0" fontId="0" fillId="6" borderId="0" xfId="1" applyFont="1" applyFill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2" defaultPivotStyle="PivotStyleLight16"/>
  <colors>
    <mruColors>
      <color rgb="FFFFFF00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7.jpeg"/><Relationship Id="rId18" Type="http://schemas.openxmlformats.org/officeDocument/2006/relationships/image" Target="../media/image22.jpeg"/><Relationship Id="rId26" Type="http://schemas.openxmlformats.org/officeDocument/2006/relationships/image" Target="../media/image30.jpeg"/><Relationship Id="rId39" Type="http://schemas.openxmlformats.org/officeDocument/2006/relationships/image" Target="../media/image43.jpeg"/><Relationship Id="rId21" Type="http://schemas.openxmlformats.org/officeDocument/2006/relationships/image" Target="../media/image25.jpeg"/><Relationship Id="rId34" Type="http://schemas.openxmlformats.org/officeDocument/2006/relationships/image" Target="../media/image38.jpeg"/><Relationship Id="rId42" Type="http://schemas.openxmlformats.org/officeDocument/2006/relationships/image" Target="../media/image46.jpeg"/><Relationship Id="rId7" Type="http://schemas.openxmlformats.org/officeDocument/2006/relationships/image" Target="../media/image11.jpeg"/><Relationship Id="rId2" Type="http://schemas.openxmlformats.org/officeDocument/2006/relationships/image" Target="../media/image6.jpeg"/><Relationship Id="rId16" Type="http://schemas.openxmlformats.org/officeDocument/2006/relationships/image" Target="../media/image20.jpeg"/><Relationship Id="rId20" Type="http://schemas.openxmlformats.org/officeDocument/2006/relationships/image" Target="../media/image24.jpeg"/><Relationship Id="rId29" Type="http://schemas.openxmlformats.org/officeDocument/2006/relationships/image" Target="../media/image33.jpeg"/><Relationship Id="rId41" Type="http://schemas.openxmlformats.org/officeDocument/2006/relationships/image" Target="../media/image45.jpeg"/><Relationship Id="rId1" Type="http://schemas.openxmlformats.org/officeDocument/2006/relationships/image" Target="../media/image5.jpeg"/><Relationship Id="rId6" Type="http://schemas.openxmlformats.org/officeDocument/2006/relationships/image" Target="../media/image10.jpeg"/><Relationship Id="rId11" Type="http://schemas.openxmlformats.org/officeDocument/2006/relationships/image" Target="../media/image15.jpeg"/><Relationship Id="rId24" Type="http://schemas.openxmlformats.org/officeDocument/2006/relationships/image" Target="../media/image28.jpeg"/><Relationship Id="rId32" Type="http://schemas.openxmlformats.org/officeDocument/2006/relationships/image" Target="../media/image36.jpeg"/><Relationship Id="rId37" Type="http://schemas.openxmlformats.org/officeDocument/2006/relationships/image" Target="../media/image41.jpeg"/><Relationship Id="rId40" Type="http://schemas.openxmlformats.org/officeDocument/2006/relationships/image" Target="../media/image44.jpeg"/><Relationship Id="rId5" Type="http://schemas.openxmlformats.org/officeDocument/2006/relationships/image" Target="../media/image9.jpeg"/><Relationship Id="rId15" Type="http://schemas.openxmlformats.org/officeDocument/2006/relationships/image" Target="../media/image19.jpeg"/><Relationship Id="rId23" Type="http://schemas.openxmlformats.org/officeDocument/2006/relationships/image" Target="../media/image27.jpeg"/><Relationship Id="rId28" Type="http://schemas.openxmlformats.org/officeDocument/2006/relationships/image" Target="../media/image32.jpeg"/><Relationship Id="rId36" Type="http://schemas.openxmlformats.org/officeDocument/2006/relationships/image" Target="../media/image40.jpeg"/><Relationship Id="rId10" Type="http://schemas.openxmlformats.org/officeDocument/2006/relationships/image" Target="../media/image14.jpeg"/><Relationship Id="rId19" Type="http://schemas.openxmlformats.org/officeDocument/2006/relationships/image" Target="../media/image23.jpeg"/><Relationship Id="rId31" Type="http://schemas.openxmlformats.org/officeDocument/2006/relationships/image" Target="../media/image35.jpeg"/><Relationship Id="rId4" Type="http://schemas.openxmlformats.org/officeDocument/2006/relationships/image" Target="../media/image8.jpeg"/><Relationship Id="rId9" Type="http://schemas.openxmlformats.org/officeDocument/2006/relationships/image" Target="../media/image13.jpeg"/><Relationship Id="rId14" Type="http://schemas.openxmlformats.org/officeDocument/2006/relationships/image" Target="../media/image18.jpeg"/><Relationship Id="rId22" Type="http://schemas.openxmlformats.org/officeDocument/2006/relationships/image" Target="../media/image26.jpeg"/><Relationship Id="rId27" Type="http://schemas.openxmlformats.org/officeDocument/2006/relationships/image" Target="../media/image31.jpeg"/><Relationship Id="rId30" Type="http://schemas.openxmlformats.org/officeDocument/2006/relationships/image" Target="../media/image34.jpeg"/><Relationship Id="rId35" Type="http://schemas.openxmlformats.org/officeDocument/2006/relationships/image" Target="../media/image39.jpeg"/><Relationship Id="rId43" Type="http://schemas.openxmlformats.org/officeDocument/2006/relationships/image" Target="../media/image47.jpeg"/><Relationship Id="rId8" Type="http://schemas.openxmlformats.org/officeDocument/2006/relationships/image" Target="../media/image12.jpeg"/><Relationship Id="rId3" Type="http://schemas.openxmlformats.org/officeDocument/2006/relationships/image" Target="../media/image7.jpeg"/><Relationship Id="rId12" Type="http://schemas.openxmlformats.org/officeDocument/2006/relationships/image" Target="../media/image16.jpeg"/><Relationship Id="rId17" Type="http://schemas.openxmlformats.org/officeDocument/2006/relationships/image" Target="../media/image21.jpeg"/><Relationship Id="rId25" Type="http://schemas.openxmlformats.org/officeDocument/2006/relationships/image" Target="../media/image29.jpeg"/><Relationship Id="rId33" Type="http://schemas.openxmlformats.org/officeDocument/2006/relationships/image" Target="../media/image37.jpeg"/><Relationship Id="rId38" Type="http://schemas.openxmlformats.org/officeDocument/2006/relationships/image" Target="../media/image42.jpeg"/></Relationships>
</file>

<file path=xl/drawings/_rels/drawing4.xml.rels><?xml version="1.0" encoding="UTF-8" standalone="yes"?>
<Relationships xmlns="http://schemas.openxmlformats.org/package/2006/relationships"><Relationship Id="rId13" Type="http://schemas.openxmlformats.org/officeDocument/2006/relationships/image" Target="../media/image60.png"/><Relationship Id="rId18" Type="http://schemas.openxmlformats.org/officeDocument/2006/relationships/image" Target="../media/image65.png"/><Relationship Id="rId26" Type="http://schemas.openxmlformats.org/officeDocument/2006/relationships/image" Target="../media/image73.png"/><Relationship Id="rId39" Type="http://schemas.openxmlformats.org/officeDocument/2006/relationships/image" Target="../media/image1.jpeg"/><Relationship Id="rId21" Type="http://schemas.openxmlformats.org/officeDocument/2006/relationships/image" Target="../media/image68.png"/><Relationship Id="rId34" Type="http://schemas.openxmlformats.org/officeDocument/2006/relationships/image" Target="../media/image81.png"/><Relationship Id="rId42" Type="http://schemas.openxmlformats.org/officeDocument/2006/relationships/image" Target="../media/image88.png"/><Relationship Id="rId47" Type="http://schemas.openxmlformats.org/officeDocument/2006/relationships/image" Target="../media/image93.png"/><Relationship Id="rId50" Type="http://schemas.openxmlformats.org/officeDocument/2006/relationships/image" Target="../media/image96.png"/><Relationship Id="rId55" Type="http://schemas.openxmlformats.org/officeDocument/2006/relationships/image" Target="../media/image101.png"/><Relationship Id="rId7" Type="http://schemas.openxmlformats.org/officeDocument/2006/relationships/image" Target="../media/image54.png"/><Relationship Id="rId2" Type="http://schemas.openxmlformats.org/officeDocument/2006/relationships/image" Target="../media/image49.png"/><Relationship Id="rId16" Type="http://schemas.openxmlformats.org/officeDocument/2006/relationships/image" Target="../media/image63.png"/><Relationship Id="rId29" Type="http://schemas.openxmlformats.org/officeDocument/2006/relationships/image" Target="../media/image76.png"/><Relationship Id="rId11" Type="http://schemas.openxmlformats.org/officeDocument/2006/relationships/image" Target="../media/image58.png"/><Relationship Id="rId24" Type="http://schemas.openxmlformats.org/officeDocument/2006/relationships/image" Target="../media/image71.png"/><Relationship Id="rId32" Type="http://schemas.openxmlformats.org/officeDocument/2006/relationships/image" Target="../media/image79.png"/><Relationship Id="rId37" Type="http://schemas.openxmlformats.org/officeDocument/2006/relationships/image" Target="../media/image84.png"/><Relationship Id="rId40" Type="http://schemas.openxmlformats.org/officeDocument/2006/relationships/image" Target="../media/image86.png"/><Relationship Id="rId45" Type="http://schemas.openxmlformats.org/officeDocument/2006/relationships/image" Target="../media/image91.png"/><Relationship Id="rId53" Type="http://schemas.openxmlformats.org/officeDocument/2006/relationships/image" Target="../media/image99.png"/><Relationship Id="rId5" Type="http://schemas.openxmlformats.org/officeDocument/2006/relationships/image" Target="../media/image52.png"/><Relationship Id="rId19" Type="http://schemas.openxmlformats.org/officeDocument/2006/relationships/image" Target="../media/image66.png"/><Relationship Id="rId4" Type="http://schemas.openxmlformats.org/officeDocument/2006/relationships/image" Target="../media/image51.png"/><Relationship Id="rId9" Type="http://schemas.openxmlformats.org/officeDocument/2006/relationships/image" Target="../media/image56.jpeg"/><Relationship Id="rId14" Type="http://schemas.openxmlformats.org/officeDocument/2006/relationships/image" Target="../media/image61.png"/><Relationship Id="rId22" Type="http://schemas.openxmlformats.org/officeDocument/2006/relationships/image" Target="../media/image69.png"/><Relationship Id="rId27" Type="http://schemas.openxmlformats.org/officeDocument/2006/relationships/image" Target="../media/image74.png"/><Relationship Id="rId30" Type="http://schemas.openxmlformats.org/officeDocument/2006/relationships/image" Target="../media/image77.png"/><Relationship Id="rId35" Type="http://schemas.openxmlformats.org/officeDocument/2006/relationships/image" Target="../media/image82.png"/><Relationship Id="rId43" Type="http://schemas.openxmlformats.org/officeDocument/2006/relationships/image" Target="../media/image89.png"/><Relationship Id="rId48" Type="http://schemas.openxmlformats.org/officeDocument/2006/relationships/image" Target="../media/image94.png"/><Relationship Id="rId56" Type="http://schemas.openxmlformats.org/officeDocument/2006/relationships/image" Target="../media/image102.png"/><Relationship Id="rId8" Type="http://schemas.openxmlformats.org/officeDocument/2006/relationships/image" Target="../media/image55.jpeg"/><Relationship Id="rId51" Type="http://schemas.openxmlformats.org/officeDocument/2006/relationships/image" Target="../media/image97.png"/><Relationship Id="rId3" Type="http://schemas.openxmlformats.org/officeDocument/2006/relationships/image" Target="../media/image50.png"/><Relationship Id="rId12" Type="http://schemas.openxmlformats.org/officeDocument/2006/relationships/image" Target="../media/image59.png"/><Relationship Id="rId17" Type="http://schemas.openxmlformats.org/officeDocument/2006/relationships/image" Target="../media/image64.png"/><Relationship Id="rId25" Type="http://schemas.openxmlformats.org/officeDocument/2006/relationships/image" Target="../media/image72.png"/><Relationship Id="rId33" Type="http://schemas.openxmlformats.org/officeDocument/2006/relationships/image" Target="../media/image80.png"/><Relationship Id="rId38" Type="http://schemas.openxmlformats.org/officeDocument/2006/relationships/image" Target="../media/image85.jpeg"/><Relationship Id="rId46" Type="http://schemas.openxmlformats.org/officeDocument/2006/relationships/image" Target="../media/image92.png"/><Relationship Id="rId20" Type="http://schemas.openxmlformats.org/officeDocument/2006/relationships/image" Target="../media/image67.png"/><Relationship Id="rId41" Type="http://schemas.openxmlformats.org/officeDocument/2006/relationships/image" Target="../media/image87.png"/><Relationship Id="rId54" Type="http://schemas.openxmlformats.org/officeDocument/2006/relationships/image" Target="../media/image100.png"/><Relationship Id="rId1" Type="http://schemas.openxmlformats.org/officeDocument/2006/relationships/image" Target="../media/image48.png"/><Relationship Id="rId6" Type="http://schemas.openxmlformats.org/officeDocument/2006/relationships/image" Target="../media/image53.png"/><Relationship Id="rId15" Type="http://schemas.openxmlformats.org/officeDocument/2006/relationships/image" Target="../media/image62.png"/><Relationship Id="rId23" Type="http://schemas.openxmlformats.org/officeDocument/2006/relationships/image" Target="../media/image70.png"/><Relationship Id="rId28" Type="http://schemas.openxmlformats.org/officeDocument/2006/relationships/image" Target="../media/image75.png"/><Relationship Id="rId36" Type="http://schemas.openxmlformats.org/officeDocument/2006/relationships/image" Target="../media/image83.png"/><Relationship Id="rId49" Type="http://schemas.openxmlformats.org/officeDocument/2006/relationships/image" Target="../media/image95.png"/><Relationship Id="rId57" Type="http://schemas.openxmlformats.org/officeDocument/2006/relationships/image" Target="../media/image103.png"/><Relationship Id="rId10" Type="http://schemas.openxmlformats.org/officeDocument/2006/relationships/image" Target="../media/image57.png"/><Relationship Id="rId31" Type="http://schemas.openxmlformats.org/officeDocument/2006/relationships/image" Target="../media/image78.png"/><Relationship Id="rId44" Type="http://schemas.openxmlformats.org/officeDocument/2006/relationships/image" Target="../media/image90.png"/><Relationship Id="rId52" Type="http://schemas.openxmlformats.org/officeDocument/2006/relationships/image" Target="../media/image9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7601</xdr:colOff>
      <xdr:row>70</xdr:row>
      <xdr:rowOff>8803</xdr:rowOff>
    </xdr:from>
    <xdr:to>
      <xdr:col>14</xdr:col>
      <xdr:colOff>679157</xdr:colOff>
      <xdr:row>114</xdr:row>
      <xdr:rowOff>198506</xdr:rowOff>
    </xdr:to>
    <xdr:grpSp>
      <xdr:nvGrpSpPr>
        <xdr:cNvPr id="9" name="그룹 8">
          <a:extLst>
            <a:ext uri="{FF2B5EF4-FFF2-40B4-BE49-F238E27FC236}">
              <a16:creationId xmlns:a16="http://schemas.microsoft.com/office/drawing/2014/main" id="{79512C69-D636-4F7E-9CCF-CB9F1C7DABCC}"/>
            </a:ext>
          </a:extLst>
        </xdr:cNvPr>
        <xdr:cNvGrpSpPr/>
      </xdr:nvGrpSpPr>
      <xdr:grpSpPr>
        <a:xfrm>
          <a:off x="691160" y="15192774"/>
          <a:ext cx="9557821" cy="9557820"/>
          <a:chOff x="687959" y="14567645"/>
          <a:chExt cx="9561019" cy="9569823"/>
        </a:xfrm>
      </xdr:grpSpPr>
      <xdr:pic>
        <xdr:nvPicPr>
          <xdr:cNvPr id="3" name="그림 2">
            <a:extLst>
              <a:ext uri="{FF2B5EF4-FFF2-40B4-BE49-F238E27FC236}">
                <a16:creationId xmlns:a16="http://schemas.microsoft.com/office/drawing/2014/main" id="{5DE2EBD3-7751-4450-8B42-3B96EE462CA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/>
        </xdr:blipFill>
        <xdr:spPr>
          <a:xfrm>
            <a:off x="687959" y="14567645"/>
            <a:ext cx="9561019" cy="9569823"/>
          </a:xfrm>
          <a:prstGeom prst="rect">
            <a:avLst/>
          </a:prstGeom>
        </xdr:spPr>
      </xdr:pic>
      <xdr:sp macro="" textlink="">
        <xdr:nvSpPr>
          <xdr:cNvPr id="33" name="자유형: 도형 32">
            <a:extLst>
              <a:ext uri="{FF2B5EF4-FFF2-40B4-BE49-F238E27FC236}">
                <a16:creationId xmlns:a16="http://schemas.microsoft.com/office/drawing/2014/main" id="{E5CB79D3-29B6-4464-94F2-91CBD9F44C00}"/>
              </a:ext>
            </a:extLst>
          </xdr:cNvPr>
          <xdr:cNvSpPr/>
        </xdr:nvSpPr>
        <xdr:spPr>
          <a:xfrm>
            <a:off x="6687978" y="15363264"/>
            <a:ext cx="2454002" cy="2543734"/>
          </a:xfrm>
          <a:custGeom>
            <a:avLst/>
            <a:gdLst>
              <a:gd name="connsiteX0" fmla="*/ 1759324 w 3597089"/>
              <a:gd name="connsiteY0" fmla="*/ 605118 h 3272118"/>
              <a:gd name="connsiteX1" fmla="*/ 2308412 w 3597089"/>
              <a:gd name="connsiteY1" fmla="*/ 593912 h 3272118"/>
              <a:gd name="connsiteX2" fmla="*/ 2745441 w 3597089"/>
              <a:gd name="connsiteY2" fmla="*/ 78441 h 3272118"/>
              <a:gd name="connsiteX3" fmla="*/ 3496236 w 3597089"/>
              <a:gd name="connsiteY3" fmla="*/ 0 h 3272118"/>
              <a:gd name="connsiteX4" fmla="*/ 3597089 w 3597089"/>
              <a:gd name="connsiteY4" fmla="*/ 818029 h 3272118"/>
              <a:gd name="connsiteX5" fmla="*/ 3507441 w 3597089"/>
              <a:gd name="connsiteY5" fmla="*/ 1994647 h 3272118"/>
              <a:gd name="connsiteX6" fmla="*/ 3193677 w 3597089"/>
              <a:gd name="connsiteY6" fmla="*/ 2924735 h 3272118"/>
              <a:gd name="connsiteX7" fmla="*/ 2487706 w 3597089"/>
              <a:gd name="connsiteY7" fmla="*/ 3272118 h 3272118"/>
              <a:gd name="connsiteX8" fmla="*/ 1524000 w 3597089"/>
              <a:gd name="connsiteY8" fmla="*/ 3260912 h 3272118"/>
              <a:gd name="connsiteX9" fmla="*/ 1064559 w 3597089"/>
              <a:gd name="connsiteY9" fmla="*/ 2801471 h 3272118"/>
              <a:gd name="connsiteX10" fmla="*/ 0 w 3597089"/>
              <a:gd name="connsiteY10" fmla="*/ 2218765 h 3272118"/>
              <a:gd name="connsiteX11" fmla="*/ 44824 w 3597089"/>
              <a:gd name="connsiteY11" fmla="*/ 1546412 h 3272118"/>
              <a:gd name="connsiteX12" fmla="*/ 1053353 w 3597089"/>
              <a:gd name="connsiteY12" fmla="*/ 1322294 h 3272118"/>
              <a:gd name="connsiteX13" fmla="*/ 1636059 w 3597089"/>
              <a:gd name="connsiteY13" fmla="*/ 549088 h 3272118"/>
              <a:gd name="connsiteX14" fmla="*/ 1759324 w 3597089"/>
              <a:gd name="connsiteY14" fmla="*/ 605118 h 3272118"/>
              <a:gd name="connsiteX0" fmla="*/ 1759324 w 3597089"/>
              <a:gd name="connsiteY0" fmla="*/ 605118 h 3272118"/>
              <a:gd name="connsiteX1" fmla="*/ 2308412 w 3597089"/>
              <a:gd name="connsiteY1" fmla="*/ 593912 h 3272118"/>
              <a:gd name="connsiteX2" fmla="*/ 2745441 w 3597089"/>
              <a:gd name="connsiteY2" fmla="*/ 78441 h 3272118"/>
              <a:gd name="connsiteX3" fmla="*/ 3496236 w 3597089"/>
              <a:gd name="connsiteY3" fmla="*/ 0 h 3272118"/>
              <a:gd name="connsiteX4" fmla="*/ 3597089 w 3597089"/>
              <a:gd name="connsiteY4" fmla="*/ 818029 h 3272118"/>
              <a:gd name="connsiteX5" fmla="*/ 3507441 w 3597089"/>
              <a:gd name="connsiteY5" fmla="*/ 1994647 h 3272118"/>
              <a:gd name="connsiteX6" fmla="*/ 3193677 w 3597089"/>
              <a:gd name="connsiteY6" fmla="*/ 2924735 h 3272118"/>
              <a:gd name="connsiteX7" fmla="*/ 2487706 w 3597089"/>
              <a:gd name="connsiteY7" fmla="*/ 3272118 h 3272118"/>
              <a:gd name="connsiteX8" fmla="*/ 1524000 w 3597089"/>
              <a:gd name="connsiteY8" fmla="*/ 3260912 h 3272118"/>
              <a:gd name="connsiteX9" fmla="*/ 1064559 w 3597089"/>
              <a:gd name="connsiteY9" fmla="*/ 2801471 h 3272118"/>
              <a:gd name="connsiteX10" fmla="*/ 0 w 3597089"/>
              <a:gd name="connsiteY10" fmla="*/ 2218765 h 3272118"/>
              <a:gd name="connsiteX11" fmla="*/ 44824 w 3597089"/>
              <a:gd name="connsiteY11" fmla="*/ 1546412 h 3272118"/>
              <a:gd name="connsiteX12" fmla="*/ 1053353 w 3597089"/>
              <a:gd name="connsiteY12" fmla="*/ 1322294 h 3272118"/>
              <a:gd name="connsiteX13" fmla="*/ 1490383 w 3597089"/>
              <a:gd name="connsiteY13" fmla="*/ 683558 h 3272118"/>
              <a:gd name="connsiteX14" fmla="*/ 1759324 w 3597089"/>
              <a:gd name="connsiteY14" fmla="*/ 605118 h 3272118"/>
              <a:gd name="connsiteX0" fmla="*/ 1759324 w 3597089"/>
              <a:gd name="connsiteY0" fmla="*/ 605118 h 3272118"/>
              <a:gd name="connsiteX1" fmla="*/ 2308412 w 3597089"/>
              <a:gd name="connsiteY1" fmla="*/ 593912 h 3272118"/>
              <a:gd name="connsiteX2" fmla="*/ 2745441 w 3597089"/>
              <a:gd name="connsiteY2" fmla="*/ 78441 h 3272118"/>
              <a:gd name="connsiteX3" fmla="*/ 3496236 w 3597089"/>
              <a:gd name="connsiteY3" fmla="*/ 0 h 3272118"/>
              <a:gd name="connsiteX4" fmla="*/ 3597089 w 3597089"/>
              <a:gd name="connsiteY4" fmla="*/ 818029 h 3272118"/>
              <a:gd name="connsiteX5" fmla="*/ 3507441 w 3597089"/>
              <a:gd name="connsiteY5" fmla="*/ 1994647 h 3272118"/>
              <a:gd name="connsiteX6" fmla="*/ 3193677 w 3597089"/>
              <a:gd name="connsiteY6" fmla="*/ 2924735 h 3272118"/>
              <a:gd name="connsiteX7" fmla="*/ 2487706 w 3597089"/>
              <a:gd name="connsiteY7" fmla="*/ 3272118 h 3272118"/>
              <a:gd name="connsiteX8" fmla="*/ 1524000 w 3597089"/>
              <a:gd name="connsiteY8" fmla="*/ 3260912 h 3272118"/>
              <a:gd name="connsiteX9" fmla="*/ 1064559 w 3597089"/>
              <a:gd name="connsiteY9" fmla="*/ 2801471 h 3272118"/>
              <a:gd name="connsiteX10" fmla="*/ 0 w 3597089"/>
              <a:gd name="connsiteY10" fmla="*/ 2218765 h 3272118"/>
              <a:gd name="connsiteX11" fmla="*/ 44824 w 3597089"/>
              <a:gd name="connsiteY11" fmla="*/ 1546412 h 3272118"/>
              <a:gd name="connsiteX12" fmla="*/ 1053353 w 3597089"/>
              <a:gd name="connsiteY12" fmla="*/ 1322294 h 3272118"/>
              <a:gd name="connsiteX13" fmla="*/ 1479177 w 3597089"/>
              <a:gd name="connsiteY13" fmla="*/ 627528 h 3272118"/>
              <a:gd name="connsiteX14" fmla="*/ 1759324 w 3597089"/>
              <a:gd name="connsiteY14" fmla="*/ 605118 h 3272118"/>
              <a:gd name="connsiteX0" fmla="*/ 1759324 w 3597089"/>
              <a:gd name="connsiteY0" fmla="*/ 605118 h 3272118"/>
              <a:gd name="connsiteX1" fmla="*/ 2308412 w 3597089"/>
              <a:gd name="connsiteY1" fmla="*/ 593912 h 3272118"/>
              <a:gd name="connsiteX2" fmla="*/ 2678206 w 3597089"/>
              <a:gd name="connsiteY2" fmla="*/ 874059 h 3272118"/>
              <a:gd name="connsiteX3" fmla="*/ 3496236 w 3597089"/>
              <a:gd name="connsiteY3" fmla="*/ 0 h 3272118"/>
              <a:gd name="connsiteX4" fmla="*/ 3597089 w 3597089"/>
              <a:gd name="connsiteY4" fmla="*/ 818029 h 3272118"/>
              <a:gd name="connsiteX5" fmla="*/ 3507441 w 3597089"/>
              <a:gd name="connsiteY5" fmla="*/ 1994647 h 3272118"/>
              <a:gd name="connsiteX6" fmla="*/ 3193677 w 3597089"/>
              <a:gd name="connsiteY6" fmla="*/ 2924735 h 3272118"/>
              <a:gd name="connsiteX7" fmla="*/ 2487706 w 3597089"/>
              <a:gd name="connsiteY7" fmla="*/ 3272118 h 3272118"/>
              <a:gd name="connsiteX8" fmla="*/ 1524000 w 3597089"/>
              <a:gd name="connsiteY8" fmla="*/ 3260912 h 3272118"/>
              <a:gd name="connsiteX9" fmla="*/ 1064559 w 3597089"/>
              <a:gd name="connsiteY9" fmla="*/ 2801471 h 3272118"/>
              <a:gd name="connsiteX10" fmla="*/ 0 w 3597089"/>
              <a:gd name="connsiteY10" fmla="*/ 2218765 h 3272118"/>
              <a:gd name="connsiteX11" fmla="*/ 44824 w 3597089"/>
              <a:gd name="connsiteY11" fmla="*/ 1546412 h 3272118"/>
              <a:gd name="connsiteX12" fmla="*/ 1053353 w 3597089"/>
              <a:gd name="connsiteY12" fmla="*/ 1322294 h 3272118"/>
              <a:gd name="connsiteX13" fmla="*/ 1479177 w 3597089"/>
              <a:gd name="connsiteY13" fmla="*/ 627528 h 3272118"/>
              <a:gd name="connsiteX14" fmla="*/ 1759324 w 3597089"/>
              <a:gd name="connsiteY14" fmla="*/ 605118 h 3272118"/>
              <a:gd name="connsiteX0" fmla="*/ 1759324 w 3507441"/>
              <a:gd name="connsiteY0" fmla="*/ 605118 h 3272118"/>
              <a:gd name="connsiteX1" fmla="*/ 2308412 w 3507441"/>
              <a:gd name="connsiteY1" fmla="*/ 593912 h 3272118"/>
              <a:gd name="connsiteX2" fmla="*/ 2678206 w 3507441"/>
              <a:gd name="connsiteY2" fmla="*/ 874059 h 3272118"/>
              <a:gd name="connsiteX3" fmla="*/ 3496236 w 3507441"/>
              <a:gd name="connsiteY3" fmla="*/ 0 h 3272118"/>
              <a:gd name="connsiteX4" fmla="*/ 3507441 w 3507441"/>
              <a:gd name="connsiteY4" fmla="*/ 1994647 h 3272118"/>
              <a:gd name="connsiteX5" fmla="*/ 3193677 w 3507441"/>
              <a:gd name="connsiteY5" fmla="*/ 2924735 h 3272118"/>
              <a:gd name="connsiteX6" fmla="*/ 2487706 w 3507441"/>
              <a:gd name="connsiteY6" fmla="*/ 3272118 h 3272118"/>
              <a:gd name="connsiteX7" fmla="*/ 1524000 w 3507441"/>
              <a:gd name="connsiteY7" fmla="*/ 3260912 h 3272118"/>
              <a:gd name="connsiteX8" fmla="*/ 1064559 w 3507441"/>
              <a:gd name="connsiteY8" fmla="*/ 2801471 h 3272118"/>
              <a:gd name="connsiteX9" fmla="*/ 0 w 3507441"/>
              <a:gd name="connsiteY9" fmla="*/ 2218765 h 3272118"/>
              <a:gd name="connsiteX10" fmla="*/ 44824 w 3507441"/>
              <a:gd name="connsiteY10" fmla="*/ 1546412 h 3272118"/>
              <a:gd name="connsiteX11" fmla="*/ 1053353 w 3507441"/>
              <a:gd name="connsiteY11" fmla="*/ 1322294 h 3272118"/>
              <a:gd name="connsiteX12" fmla="*/ 1479177 w 3507441"/>
              <a:gd name="connsiteY12" fmla="*/ 627528 h 3272118"/>
              <a:gd name="connsiteX13" fmla="*/ 1759324 w 3507441"/>
              <a:gd name="connsiteY13" fmla="*/ 605118 h 3272118"/>
              <a:gd name="connsiteX0" fmla="*/ 1759324 w 3507441"/>
              <a:gd name="connsiteY0" fmla="*/ 11206 h 2678206"/>
              <a:gd name="connsiteX1" fmla="*/ 2308412 w 3507441"/>
              <a:gd name="connsiteY1" fmla="*/ 0 h 2678206"/>
              <a:gd name="connsiteX2" fmla="*/ 2678206 w 3507441"/>
              <a:gd name="connsiteY2" fmla="*/ 280147 h 2678206"/>
              <a:gd name="connsiteX3" fmla="*/ 3115236 w 3507441"/>
              <a:gd name="connsiteY3" fmla="*/ 526676 h 2678206"/>
              <a:gd name="connsiteX4" fmla="*/ 3507441 w 3507441"/>
              <a:gd name="connsiteY4" fmla="*/ 1400735 h 2678206"/>
              <a:gd name="connsiteX5" fmla="*/ 3193677 w 3507441"/>
              <a:gd name="connsiteY5" fmla="*/ 2330823 h 2678206"/>
              <a:gd name="connsiteX6" fmla="*/ 2487706 w 3507441"/>
              <a:gd name="connsiteY6" fmla="*/ 2678206 h 2678206"/>
              <a:gd name="connsiteX7" fmla="*/ 1524000 w 3507441"/>
              <a:gd name="connsiteY7" fmla="*/ 2667000 h 2678206"/>
              <a:gd name="connsiteX8" fmla="*/ 1064559 w 3507441"/>
              <a:gd name="connsiteY8" fmla="*/ 2207559 h 2678206"/>
              <a:gd name="connsiteX9" fmla="*/ 0 w 3507441"/>
              <a:gd name="connsiteY9" fmla="*/ 1624853 h 2678206"/>
              <a:gd name="connsiteX10" fmla="*/ 44824 w 3507441"/>
              <a:gd name="connsiteY10" fmla="*/ 952500 h 2678206"/>
              <a:gd name="connsiteX11" fmla="*/ 1053353 w 3507441"/>
              <a:gd name="connsiteY11" fmla="*/ 728382 h 2678206"/>
              <a:gd name="connsiteX12" fmla="*/ 1479177 w 3507441"/>
              <a:gd name="connsiteY12" fmla="*/ 33616 h 2678206"/>
              <a:gd name="connsiteX13" fmla="*/ 1759324 w 3507441"/>
              <a:gd name="connsiteY13" fmla="*/ 11206 h 2678206"/>
              <a:gd name="connsiteX0" fmla="*/ 1759324 w 3507441"/>
              <a:gd name="connsiteY0" fmla="*/ 11206 h 2678206"/>
              <a:gd name="connsiteX1" fmla="*/ 2308412 w 3507441"/>
              <a:gd name="connsiteY1" fmla="*/ 0 h 2678206"/>
              <a:gd name="connsiteX2" fmla="*/ 2678206 w 3507441"/>
              <a:gd name="connsiteY2" fmla="*/ 280147 h 2678206"/>
              <a:gd name="connsiteX3" fmla="*/ 3115236 w 3507441"/>
              <a:gd name="connsiteY3" fmla="*/ 526676 h 2678206"/>
              <a:gd name="connsiteX4" fmla="*/ 3294530 w 3507441"/>
              <a:gd name="connsiteY4" fmla="*/ 997323 h 2678206"/>
              <a:gd name="connsiteX5" fmla="*/ 3507441 w 3507441"/>
              <a:gd name="connsiteY5" fmla="*/ 1400735 h 2678206"/>
              <a:gd name="connsiteX6" fmla="*/ 3193677 w 3507441"/>
              <a:gd name="connsiteY6" fmla="*/ 2330823 h 2678206"/>
              <a:gd name="connsiteX7" fmla="*/ 2487706 w 3507441"/>
              <a:gd name="connsiteY7" fmla="*/ 2678206 h 2678206"/>
              <a:gd name="connsiteX8" fmla="*/ 1524000 w 3507441"/>
              <a:gd name="connsiteY8" fmla="*/ 2667000 h 2678206"/>
              <a:gd name="connsiteX9" fmla="*/ 1064559 w 3507441"/>
              <a:gd name="connsiteY9" fmla="*/ 2207559 h 2678206"/>
              <a:gd name="connsiteX10" fmla="*/ 0 w 3507441"/>
              <a:gd name="connsiteY10" fmla="*/ 1624853 h 2678206"/>
              <a:gd name="connsiteX11" fmla="*/ 44824 w 3507441"/>
              <a:gd name="connsiteY11" fmla="*/ 952500 h 2678206"/>
              <a:gd name="connsiteX12" fmla="*/ 1053353 w 3507441"/>
              <a:gd name="connsiteY12" fmla="*/ 728382 h 2678206"/>
              <a:gd name="connsiteX13" fmla="*/ 1479177 w 3507441"/>
              <a:gd name="connsiteY13" fmla="*/ 33616 h 2678206"/>
              <a:gd name="connsiteX14" fmla="*/ 1759324 w 3507441"/>
              <a:gd name="connsiteY14" fmla="*/ 11206 h 2678206"/>
              <a:gd name="connsiteX0" fmla="*/ 1759324 w 3507442"/>
              <a:gd name="connsiteY0" fmla="*/ 11206 h 2678206"/>
              <a:gd name="connsiteX1" fmla="*/ 2308412 w 3507442"/>
              <a:gd name="connsiteY1" fmla="*/ 0 h 2678206"/>
              <a:gd name="connsiteX2" fmla="*/ 2678206 w 3507442"/>
              <a:gd name="connsiteY2" fmla="*/ 280147 h 2678206"/>
              <a:gd name="connsiteX3" fmla="*/ 3115236 w 3507442"/>
              <a:gd name="connsiteY3" fmla="*/ 526676 h 2678206"/>
              <a:gd name="connsiteX4" fmla="*/ 3507442 w 3507442"/>
              <a:gd name="connsiteY4" fmla="*/ 840441 h 2678206"/>
              <a:gd name="connsiteX5" fmla="*/ 3507441 w 3507442"/>
              <a:gd name="connsiteY5" fmla="*/ 1400735 h 2678206"/>
              <a:gd name="connsiteX6" fmla="*/ 3193677 w 3507442"/>
              <a:gd name="connsiteY6" fmla="*/ 2330823 h 2678206"/>
              <a:gd name="connsiteX7" fmla="*/ 2487706 w 3507442"/>
              <a:gd name="connsiteY7" fmla="*/ 2678206 h 2678206"/>
              <a:gd name="connsiteX8" fmla="*/ 1524000 w 3507442"/>
              <a:gd name="connsiteY8" fmla="*/ 2667000 h 2678206"/>
              <a:gd name="connsiteX9" fmla="*/ 1064559 w 3507442"/>
              <a:gd name="connsiteY9" fmla="*/ 2207559 h 2678206"/>
              <a:gd name="connsiteX10" fmla="*/ 0 w 3507442"/>
              <a:gd name="connsiteY10" fmla="*/ 1624853 h 2678206"/>
              <a:gd name="connsiteX11" fmla="*/ 44824 w 3507442"/>
              <a:gd name="connsiteY11" fmla="*/ 952500 h 2678206"/>
              <a:gd name="connsiteX12" fmla="*/ 1053353 w 3507442"/>
              <a:gd name="connsiteY12" fmla="*/ 728382 h 2678206"/>
              <a:gd name="connsiteX13" fmla="*/ 1479177 w 3507442"/>
              <a:gd name="connsiteY13" fmla="*/ 33616 h 2678206"/>
              <a:gd name="connsiteX14" fmla="*/ 1759324 w 3507442"/>
              <a:gd name="connsiteY14" fmla="*/ 11206 h 2678206"/>
              <a:gd name="connsiteX0" fmla="*/ 1759324 w 3507442"/>
              <a:gd name="connsiteY0" fmla="*/ 11206 h 2678206"/>
              <a:gd name="connsiteX1" fmla="*/ 2308412 w 3507442"/>
              <a:gd name="connsiteY1" fmla="*/ 0 h 2678206"/>
              <a:gd name="connsiteX2" fmla="*/ 2678206 w 3507442"/>
              <a:gd name="connsiteY2" fmla="*/ 280147 h 2678206"/>
              <a:gd name="connsiteX3" fmla="*/ 3036795 w 3507442"/>
              <a:gd name="connsiteY3" fmla="*/ 593912 h 2678206"/>
              <a:gd name="connsiteX4" fmla="*/ 3507442 w 3507442"/>
              <a:gd name="connsiteY4" fmla="*/ 840441 h 2678206"/>
              <a:gd name="connsiteX5" fmla="*/ 3507441 w 3507442"/>
              <a:gd name="connsiteY5" fmla="*/ 1400735 h 2678206"/>
              <a:gd name="connsiteX6" fmla="*/ 3193677 w 3507442"/>
              <a:gd name="connsiteY6" fmla="*/ 2330823 h 2678206"/>
              <a:gd name="connsiteX7" fmla="*/ 2487706 w 3507442"/>
              <a:gd name="connsiteY7" fmla="*/ 2678206 h 2678206"/>
              <a:gd name="connsiteX8" fmla="*/ 1524000 w 3507442"/>
              <a:gd name="connsiteY8" fmla="*/ 2667000 h 2678206"/>
              <a:gd name="connsiteX9" fmla="*/ 1064559 w 3507442"/>
              <a:gd name="connsiteY9" fmla="*/ 2207559 h 2678206"/>
              <a:gd name="connsiteX10" fmla="*/ 0 w 3507442"/>
              <a:gd name="connsiteY10" fmla="*/ 1624853 h 2678206"/>
              <a:gd name="connsiteX11" fmla="*/ 44824 w 3507442"/>
              <a:gd name="connsiteY11" fmla="*/ 952500 h 2678206"/>
              <a:gd name="connsiteX12" fmla="*/ 1053353 w 3507442"/>
              <a:gd name="connsiteY12" fmla="*/ 728382 h 2678206"/>
              <a:gd name="connsiteX13" fmla="*/ 1479177 w 3507442"/>
              <a:gd name="connsiteY13" fmla="*/ 33616 h 2678206"/>
              <a:gd name="connsiteX14" fmla="*/ 1759324 w 3507442"/>
              <a:gd name="connsiteY14" fmla="*/ 11206 h 2678206"/>
              <a:gd name="connsiteX0" fmla="*/ 1759324 w 3507441"/>
              <a:gd name="connsiteY0" fmla="*/ 11206 h 2678206"/>
              <a:gd name="connsiteX1" fmla="*/ 2308412 w 3507441"/>
              <a:gd name="connsiteY1" fmla="*/ 0 h 2678206"/>
              <a:gd name="connsiteX2" fmla="*/ 2678206 w 3507441"/>
              <a:gd name="connsiteY2" fmla="*/ 280147 h 2678206"/>
              <a:gd name="connsiteX3" fmla="*/ 3036795 w 3507441"/>
              <a:gd name="connsiteY3" fmla="*/ 593912 h 2678206"/>
              <a:gd name="connsiteX4" fmla="*/ 3473825 w 3507441"/>
              <a:gd name="connsiteY4" fmla="*/ 840441 h 2678206"/>
              <a:gd name="connsiteX5" fmla="*/ 3507441 w 3507441"/>
              <a:gd name="connsiteY5" fmla="*/ 1400735 h 2678206"/>
              <a:gd name="connsiteX6" fmla="*/ 3193677 w 3507441"/>
              <a:gd name="connsiteY6" fmla="*/ 2330823 h 2678206"/>
              <a:gd name="connsiteX7" fmla="*/ 2487706 w 3507441"/>
              <a:gd name="connsiteY7" fmla="*/ 2678206 h 2678206"/>
              <a:gd name="connsiteX8" fmla="*/ 1524000 w 3507441"/>
              <a:gd name="connsiteY8" fmla="*/ 2667000 h 2678206"/>
              <a:gd name="connsiteX9" fmla="*/ 1064559 w 3507441"/>
              <a:gd name="connsiteY9" fmla="*/ 2207559 h 2678206"/>
              <a:gd name="connsiteX10" fmla="*/ 0 w 3507441"/>
              <a:gd name="connsiteY10" fmla="*/ 1624853 h 2678206"/>
              <a:gd name="connsiteX11" fmla="*/ 44824 w 3507441"/>
              <a:gd name="connsiteY11" fmla="*/ 952500 h 2678206"/>
              <a:gd name="connsiteX12" fmla="*/ 1053353 w 3507441"/>
              <a:gd name="connsiteY12" fmla="*/ 728382 h 2678206"/>
              <a:gd name="connsiteX13" fmla="*/ 1479177 w 3507441"/>
              <a:gd name="connsiteY13" fmla="*/ 33616 h 2678206"/>
              <a:gd name="connsiteX14" fmla="*/ 1759324 w 3507441"/>
              <a:gd name="connsiteY14" fmla="*/ 11206 h 2678206"/>
              <a:gd name="connsiteX0" fmla="*/ 1759324 w 3507441"/>
              <a:gd name="connsiteY0" fmla="*/ 11206 h 2678206"/>
              <a:gd name="connsiteX1" fmla="*/ 2308412 w 3507441"/>
              <a:gd name="connsiteY1" fmla="*/ 0 h 2678206"/>
              <a:gd name="connsiteX2" fmla="*/ 2678206 w 3507441"/>
              <a:gd name="connsiteY2" fmla="*/ 280147 h 2678206"/>
              <a:gd name="connsiteX3" fmla="*/ 3036795 w 3507441"/>
              <a:gd name="connsiteY3" fmla="*/ 593912 h 2678206"/>
              <a:gd name="connsiteX4" fmla="*/ 3473825 w 3507441"/>
              <a:gd name="connsiteY4" fmla="*/ 840441 h 2678206"/>
              <a:gd name="connsiteX5" fmla="*/ 3507441 w 3507441"/>
              <a:gd name="connsiteY5" fmla="*/ 1400735 h 2678206"/>
              <a:gd name="connsiteX6" fmla="*/ 3193677 w 3507441"/>
              <a:gd name="connsiteY6" fmla="*/ 2330823 h 2678206"/>
              <a:gd name="connsiteX7" fmla="*/ 2487706 w 3507441"/>
              <a:gd name="connsiteY7" fmla="*/ 2678206 h 2678206"/>
              <a:gd name="connsiteX8" fmla="*/ 1524000 w 3507441"/>
              <a:gd name="connsiteY8" fmla="*/ 2667000 h 2678206"/>
              <a:gd name="connsiteX9" fmla="*/ 1064559 w 3507441"/>
              <a:gd name="connsiteY9" fmla="*/ 2207559 h 2678206"/>
              <a:gd name="connsiteX10" fmla="*/ 0 w 3507441"/>
              <a:gd name="connsiteY10" fmla="*/ 1624853 h 2678206"/>
              <a:gd name="connsiteX11" fmla="*/ 683559 w 3507441"/>
              <a:gd name="connsiteY11" fmla="*/ 963706 h 2678206"/>
              <a:gd name="connsiteX12" fmla="*/ 1053353 w 3507441"/>
              <a:gd name="connsiteY12" fmla="*/ 728382 h 2678206"/>
              <a:gd name="connsiteX13" fmla="*/ 1479177 w 3507441"/>
              <a:gd name="connsiteY13" fmla="*/ 33616 h 2678206"/>
              <a:gd name="connsiteX14" fmla="*/ 1759324 w 3507441"/>
              <a:gd name="connsiteY14" fmla="*/ 11206 h 2678206"/>
              <a:gd name="connsiteX0" fmla="*/ 1075765 w 2823882"/>
              <a:gd name="connsiteY0" fmla="*/ 11206 h 2678206"/>
              <a:gd name="connsiteX1" fmla="*/ 1624853 w 2823882"/>
              <a:gd name="connsiteY1" fmla="*/ 0 h 2678206"/>
              <a:gd name="connsiteX2" fmla="*/ 1994647 w 2823882"/>
              <a:gd name="connsiteY2" fmla="*/ 280147 h 2678206"/>
              <a:gd name="connsiteX3" fmla="*/ 2353236 w 2823882"/>
              <a:gd name="connsiteY3" fmla="*/ 593912 h 2678206"/>
              <a:gd name="connsiteX4" fmla="*/ 2790266 w 2823882"/>
              <a:gd name="connsiteY4" fmla="*/ 840441 h 2678206"/>
              <a:gd name="connsiteX5" fmla="*/ 2823882 w 2823882"/>
              <a:gd name="connsiteY5" fmla="*/ 1400735 h 2678206"/>
              <a:gd name="connsiteX6" fmla="*/ 2510118 w 2823882"/>
              <a:gd name="connsiteY6" fmla="*/ 2330823 h 2678206"/>
              <a:gd name="connsiteX7" fmla="*/ 1804147 w 2823882"/>
              <a:gd name="connsiteY7" fmla="*/ 2678206 h 2678206"/>
              <a:gd name="connsiteX8" fmla="*/ 840441 w 2823882"/>
              <a:gd name="connsiteY8" fmla="*/ 2667000 h 2678206"/>
              <a:gd name="connsiteX9" fmla="*/ 381000 w 2823882"/>
              <a:gd name="connsiteY9" fmla="*/ 2207559 h 2678206"/>
              <a:gd name="connsiteX10" fmla="*/ 123265 w 2823882"/>
              <a:gd name="connsiteY10" fmla="*/ 1692088 h 2678206"/>
              <a:gd name="connsiteX11" fmla="*/ 0 w 2823882"/>
              <a:gd name="connsiteY11" fmla="*/ 963706 h 2678206"/>
              <a:gd name="connsiteX12" fmla="*/ 369794 w 2823882"/>
              <a:gd name="connsiteY12" fmla="*/ 728382 h 2678206"/>
              <a:gd name="connsiteX13" fmla="*/ 795618 w 2823882"/>
              <a:gd name="connsiteY13" fmla="*/ 33616 h 2678206"/>
              <a:gd name="connsiteX14" fmla="*/ 1075765 w 2823882"/>
              <a:gd name="connsiteY14" fmla="*/ 11206 h 2678206"/>
              <a:gd name="connsiteX0" fmla="*/ 963706 w 2711823"/>
              <a:gd name="connsiteY0" fmla="*/ 11206 h 2678206"/>
              <a:gd name="connsiteX1" fmla="*/ 1512794 w 2711823"/>
              <a:gd name="connsiteY1" fmla="*/ 0 h 2678206"/>
              <a:gd name="connsiteX2" fmla="*/ 1882588 w 2711823"/>
              <a:gd name="connsiteY2" fmla="*/ 280147 h 2678206"/>
              <a:gd name="connsiteX3" fmla="*/ 2241177 w 2711823"/>
              <a:gd name="connsiteY3" fmla="*/ 593912 h 2678206"/>
              <a:gd name="connsiteX4" fmla="*/ 2678207 w 2711823"/>
              <a:gd name="connsiteY4" fmla="*/ 840441 h 2678206"/>
              <a:gd name="connsiteX5" fmla="*/ 2711823 w 2711823"/>
              <a:gd name="connsiteY5" fmla="*/ 1400735 h 2678206"/>
              <a:gd name="connsiteX6" fmla="*/ 2398059 w 2711823"/>
              <a:gd name="connsiteY6" fmla="*/ 2330823 h 2678206"/>
              <a:gd name="connsiteX7" fmla="*/ 1692088 w 2711823"/>
              <a:gd name="connsiteY7" fmla="*/ 2678206 h 2678206"/>
              <a:gd name="connsiteX8" fmla="*/ 728382 w 2711823"/>
              <a:gd name="connsiteY8" fmla="*/ 2667000 h 2678206"/>
              <a:gd name="connsiteX9" fmla="*/ 268941 w 2711823"/>
              <a:gd name="connsiteY9" fmla="*/ 2207559 h 2678206"/>
              <a:gd name="connsiteX10" fmla="*/ 11206 w 2711823"/>
              <a:gd name="connsiteY10" fmla="*/ 1692088 h 2678206"/>
              <a:gd name="connsiteX11" fmla="*/ 0 w 2711823"/>
              <a:gd name="connsiteY11" fmla="*/ 963706 h 2678206"/>
              <a:gd name="connsiteX12" fmla="*/ 257735 w 2711823"/>
              <a:gd name="connsiteY12" fmla="*/ 728382 h 2678206"/>
              <a:gd name="connsiteX13" fmla="*/ 683559 w 2711823"/>
              <a:gd name="connsiteY13" fmla="*/ 33616 h 2678206"/>
              <a:gd name="connsiteX14" fmla="*/ 963706 w 2711823"/>
              <a:gd name="connsiteY14" fmla="*/ 11206 h 2678206"/>
              <a:gd name="connsiteX0" fmla="*/ 963706 w 2711823"/>
              <a:gd name="connsiteY0" fmla="*/ 11206 h 2678206"/>
              <a:gd name="connsiteX1" fmla="*/ 1512794 w 2711823"/>
              <a:gd name="connsiteY1" fmla="*/ 0 h 2678206"/>
              <a:gd name="connsiteX2" fmla="*/ 1882588 w 2711823"/>
              <a:gd name="connsiteY2" fmla="*/ 280147 h 2678206"/>
              <a:gd name="connsiteX3" fmla="*/ 2241177 w 2711823"/>
              <a:gd name="connsiteY3" fmla="*/ 593912 h 2678206"/>
              <a:gd name="connsiteX4" fmla="*/ 2678207 w 2711823"/>
              <a:gd name="connsiteY4" fmla="*/ 840441 h 2678206"/>
              <a:gd name="connsiteX5" fmla="*/ 2711823 w 2711823"/>
              <a:gd name="connsiteY5" fmla="*/ 1400735 h 2678206"/>
              <a:gd name="connsiteX6" fmla="*/ 2398059 w 2711823"/>
              <a:gd name="connsiteY6" fmla="*/ 2330823 h 2678206"/>
              <a:gd name="connsiteX7" fmla="*/ 1692088 w 2711823"/>
              <a:gd name="connsiteY7" fmla="*/ 2678206 h 2678206"/>
              <a:gd name="connsiteX8" fmla="*/ 728382 w 2711823"/>
              <a:gd name="connsiteY8" fmla="*/ 2543735 h 2678206"/>
              <a:gd name="connsiteX9" fmla="*/ 268941 w 2711823"/>
              <a:gd name="connsiteY9" fmla="*/ 2207559 h 2678206"/>
              <a:gd name="connsiteX10" fmla="*/ 11206 w 2711823"/>
              <a:gd name="connsiteY10" fmla="*/ 1692088 h 2678206"/>
              <a:gd name="connsiteX11" fmla="*/ 0 w 2711823"/>
              <a:gd name="connsiteY11" fmla="*/ 963706 h 2678206"/>
              <a:gd name="connsiteX12" fmla="*/ 257735 w 2711823"/>
              <a:gd name="connsiteY12" fmla="*/ 728382 h 2678206"/>
              <a:gd name="connsiteX13" fmla="*/ 683559 w 2711823"/>
              <a:gd name="connsiteY13" fmla="*/ 33616 h 2678206"/>
              <a:gd name="connsiteX14" fmla="*/ 963706 w 2711823"/>
              <a:gd name="connsiteY14" fmla="*/ 11206 h 2678206"/>
              <a:gd name="connsiteX0" fmla="*/ 963706 w 2711823"/>
              <a:gd name="connsiteY0" fmla="*/ 11206 h 2543735"/>
              <a:gd name="connsiteX1" fmla="*/ 1512794 w 2711823"/>
              <a:gd name="connsiteY1" fmla="*/ 0 h 2543735"/>
              <a:gd name="connsiteX2" fmla="*/ 1882588 w 2711823"/>
              <a:gd name="connsiteY2" fmla="*/ 280147 h 2543735"/>
              <a:gd name="connsiteX3" fmla="*/ 2241177 w 2711823"/>
              <a:gd name="connsiteY3" fmla="*/ 593912 h 2543735"/>
              <a:gd name="connsiteX4" fmla="*/ 2678207 w 2711823"/>
              <a:gd name="connsiteY4" fmla="*/ 840441 h 2543735"/>
              <a:gd name="connsiteX5" fmla="*/ 2711823 w 2711823"/>
              <a:gd name="connsiteY5" fmla="*/ 1400735 h 2543735"/>
              <a:gd name="connsiteX6" fmla="*/ 2398059 w 2711823"/>
              <a:gd name="connsiteY6" fmla="*/ 2330823 h 2543735"/>
              <a:gd name="connsiteX7" fmla="*/ 1680882 w 2711823"/>
              <a:gd name="connsiteY7" fmla="*/ 2543735 h 2543735"/>
              <a:gd name="connsiteX8" fmla="*/ 728382 w 2711823"/>
              <a:gd name="connsiteY8" fmla="*/ 2543735 h 2543735"/>
              <a:gd name="connsiteX9" fmla="*/ 268941 w 2711823"/>
              <a:gd name="connsiteY9" fmla="*/ 2207559 h 2543735"/>
              <a:gd name="connsiteX10" fmla="*/ 11206 w 2711823"/>
              <a:gd name="connsiteY10" fmla="*/ 1692088 h 2543735"/>
              <a:gd name="connsiteX11" fmla="*/ 0 w 2711823"/>
              <a:gd name="connsiteY11" fmla="*/ 963706 h 2543735"/>
              <a:gd name="connsiteX12" fmla="*/ 257735 w 2711823"/>
              <a:gd name="connsiteY12" fmla="*/ 728382 h 2543735"/>
              <a:gd name="connsiteX13" fmla="*/ 683559 w 2711823"/>
              <a:gd name="connsiteY13" fmla="*/ 33616 h 2543735"/>
              <a:gd name="connsiteX14" fmla="*/ 963706 w 2711823"/>
              <a:gd name="connsiteY14" fmla="*/ 11206 h 2543735"/>
              <a:gd name="connsiteX0" fmla="*/ 963706 w 2711823"/>
              <a:gd name="connsiteY0" fmla="*/ 11206 h 2543735"/>
              <a:gd name="connsiteX1" fmla="*/ 1512794 w 2711823"/>
              <a:gd name="connsiteY1" fmla="*/ 0 h 2543735"/>
              <a:gd name="connsiteX2" fmla="*/ 1882588 w 2711823"/>
              <a:gd name="connsiteY2" fmla="*/ 280147 h 2543735"/>
              <a:gd name="connsiteX3" fmla="*/ 2241177 w 2711823"/>
              <a:gd name="connsiteY3" fmla="*/ 593912 h 2543735"/>
              <a:gd name="connsiteX4" fmla="*/ 2678207 w 2711823"/>
              <a:gd name="connsiteY4" fmla="*/ 840441 h 2543735"/>
              <a:gd name="connsiteX5" fmla="*/ 2711823 w 2711823"/>
              <a:gd name="connsiteY5" fmla="*/ 1400735 h 2543735"/>
              <a:gd name="connsiteX6" fmla="*/ 2353235 w 2711823"/>
              <a:gd name="connsiteY6" fmla="*/ 2252382 h 2543735"/>
              <a:gd name="connsiteX7" fmla="*/ 1680882 w 2711823"/>
              <a:gd name="connsiteY7" fmla="*/ 2543735 h 2543735"/>
              <a:gd name="connsiteX8" fmla="*/ 728382 w 2711823"/>
              <a:gd name="connsiteY8" fmla="*/ 2543735 h 2543735"/>
              <a:gd name="connsiteX9" fmla="*/ 268941 w 2711823"/>
              <a:gd name="connsiteY9" fmla="*/ 2207559 h 2543735"/>
              <a:gd name="connsiteX10" fmla="*/ 11206 w 2711823"/>
              <a:gd name="connsiteY10" fmla="*/ 1692088 h 2543735"/>
              <a:gd name="connsiteX11" fmla="*/ 0 w 2711823"/>
              <a:gd name="connsiteY11" fmla="*/ 963706 h 2543735"/>
              <a:gd name="connsiteX12" fmla="*/ 257735 w 2711823"/>
              <a:gd name="connsiteY12" fmla="*/ 728382 h 2543735"/>
              <a:gd name="connsiteX13" fmla="*/ 683559 w 2711823"/>
              <a:gd name="connsiteY13" fmla="*/ 33616 h 2543735"/>
              <a:gd name="connsiteX14" fmla="*/ 963706 w 2711823"/>
              <a:gd name="connsiteY14" fmla="*/ 11206 h 2543735"/>
              <a:gd name="connsiteX0" fmla="*/ 952500 w 2700617"/>
              <a:gd name="connsiteY0" fmla="*/ 11206 h 2543735"/>
              <a:gd name="connsiteX1" fmla="*/ 1501588 w 2700617"/>
              <a:gd name="connsiteY1" fmla="*/ 0 h 2543735"/>
              <a:gd name="connsiteX2" fmla="*/ 1871382 w 2700617"/>
              <a:gd name="connsiteY2" fmla="*/ 280147 h 2543735"/>
              <a:gd name="connsiteX3" fmla="*/ 2229971 w 2700617"/>
              <a:gd name="connsiteY3" fmla="*/ 593912 h 2543735"/>
              <a:gd name="connsiteX4" fmla="*/ 2667001 w 2700617"/>
              <a:gd name="connsiteY4" fmla="*/ 840441 h 2543735"/>
              <a:gd name="connsiteX5" fmla="*/ 2700617 w 2700617"/>
              <a:gd name="connsiteY5" fmla="*/ 1400735 h 2543735"/>
              <a:gd name="connsiteX6" fmla="*/ 2342029 w 2700617"/>
              <a:gd name="connsiteY6" fmla="*/ 2252382 h 2543735"/>
              <a:gd name="connsiteX7" fmla="*/ 1669676 w 2700617"/>
              <a:gd name="connsiteY7" fmla="*/ 2543735 h 2543735"/>
              <a:gd name="connsiteX8" fmla="*/ 717176 w 2700617"/>
              <a:gd name="connsiteY8" fmla="*/ 2543735 h 2543735"/>
              <a:gd name="connsiteX9" fmla="*/ 257735 w 2700617"/>
              <a:gd name="connsiteY9" fmla="*/ 2207559 h 2543735"/>
              <a:gd name="connsiteX10" fmla="*/ 0 w 2700617"/>
              <a:gd name="connsiteY10" fmla="*/ 1692088 h 2543735"/>
              <a:gd name="connsiteX11" fmla="*/ 179358 w 2700617"/>
              <a:gd name="connsiteY11" fmla="*/ 1132005 h 2543735"/>
              <a:gd name="connsiteX12" fmla="*/ 246529 w 2700617"/>
              <a:gd name="connsiteY12" fmla="*/ 728382 h 2543735"/>
              <a:gd name="connsiteX13" fmla="*/ 672353 w 2700617"/>
              <a:gd name="connsiteY13" fmla="*/ 33616 h 2543735"/>
              <a:gd name="connsiteX14" fmla="*/ 952500 w 2700617"/>
              <a:gd name="connsiteY14" fmla="*/ 11206 h 2543735"/>
              <a:gd name="connsiteX0" fmla="*/ 952500 w 2700617"/>
              <a:gd name="connsiteY0" fmla="*/ 11206 h 2543735"/>
              <a:gd name="connsiteX1" fmla="*/ 1501588 w 2700617"/>
              <a:gd name="connsiteY1" fmla="*/ 0 h 2543735"/>
              <a:gd name="connsiteX2" fmla="*/ 1871382 w 2700617"/>
              <a:gd name="connsiteY2" fmla="*/ 280147 h 2543735"/>
              <a:gd name="connsiteX3" fmla="*/ 2229971 w 2700617"/>
              <a:gd name="connsiteY3" fmla="*/ 593912 h 2543735"/>
              <a:gd name="connsiteX4" fmla="*/ 2667001 w 2700617"/>
              <a:gd name="connsiteY4" fmla="*/ 840441 h 2543735"/>
              <a:gd name="connsiteX5" fmla="*/ 2700617 w 2700617"/>
              <a:gd name="connsiteY5" fmla="*/ 1400735 h 2543735"/>
              <a:gd name="connsiteX6" fmla="*/ 2342029 w 2700617"/>
              <a:gd name="connsiteY6" fmla="*/ 2252382 h 2543735"/>
              <a:gd name="connsiteX7" fmla="*/ 1669676 w 2700617"/>
              <a:gd name="connsiteY7" fmla="*/ 2543735 h 2543735"/>
              <a:gd name="connsiteX8" fmla="*/ 717176 w 2700617"/>
              <a:gd name="connsiteY8" fmla="*/ 2543735 h 2543735"/>
              <a:gd name="connsiteX9" fmla="*/ 257735 w 2700617"/>
              <a:gd name="connsiteY9" fmla="*/ 2207559 h 2543735"/>
              <a:gd name="connsiteX10" fmla="*/ 0 w 2700617"/>
              <a:gd name="connsiteY10" fmla="*/ 1692088 h 2543735"/>
              <a:gd name="connsiteX11" fmla="*/ 179358 w 2700617"/>
              <a:gd name="connsiteY11" fmla="*/ 1132005 h 2543735"/>
              <a:gd name="connsiteX12" fmla="*/ 324997 w 2700617"/>
              <a:gd name="connsiteY12" fmla="*/ 762042 h 2543735"/>
              <a:gd name="connsiteX13" fmla="*/ 672353 w 2700617"/>
              <a:gd name="connsiteY13" fmla="*/ 33616 h 2543735"/>
              <a:gd name="connsiteX14" fmla="*/ 952500 w 2700617"/>
              <a:gd name="connsiteY14" fmla="*/ 11206 h 2543735"/>
              <a:gd name="connsiteX0" fmla="*/ 952500 w 2700617"/>
              <a:gd name="connsiteY0" fmla="*/ 11206 h 2543735"/>
              <a:gd name="connsiteX1" fmla="*/ 1501588 w 2700617"/>
              <a:gd name="connsiteY1" fmla="*/ 0 h 2543735"/>
              <a:gd name="connsiteX2" fmla="*/ 1871382 w 2700617"/>
              <a:gd name="connsiteY2" fmla="*/ 280147 h 2543735"/>
              <a:gd name="connsiteX3" fmla="*/ 2229971 w 2700617"/>
              <a:gd name="connsiteY3" fmla="*/ 593912 h 2543735"/>
              <a:gd name="connsiteX4" fmla="*/ 2667001 w 2700617"/>
              <a:gd name="connsiteY4" fmla="*/ 840441 h 2543735"/>
              <a:gd name="connsiteX5" fmla="*/ 2700617 w 2700617"/>
              <a:gd name="connsiteY5" fmla="*/ 1400735 h 2543735"/>
              <a:gd name="connsiteX6" fmla="*/ 2342029 w 2700617"/>
              <a:gd name="connsiteY6" fmla="*/ 2252382 h 2543735"/>
              <a:gd name="connsiteX7" fmla="*/ 1669676 w 2700617"/>
              <a:gd name="connsiteY7" fmla="*/ 2543735 h 2543735"/>
              <a:gd name="connsiteX8" fmla="*/ 717176 w 2700617"/>
              <a:gd name="connsiteY8" fmla="*/ 2543735 h 2543735"/>
              <a:gd name="connsiteX9" fmla="*/ 257735 w 2700617"/>
              <a:gd name="connsiteY9" fmla="*/ 2207559 h 2543735"/>
              <a:gd name="connsiteX10" fmla="*/ 0 w 2700617"/>
              <a:gd name="connsiteY10" fmla="*/ 1692088 h 2543735"/>
              <a:gd name="connsiteX11" fmla="*/ 212986 w 2700617"/>
              <a:gd name="connsiteY11" fmla="*/ 1098346 h 2543735"/>
              <a:gd name="connsiteX12" fmla="*/ 324997 w 2700617"/>
              <a:gd name="connsiteY12" fmla="*/ 762042 h 2543735"/>
              <a:gd name="connsiteX13" fmla="*/ 672353 w 2700617"/>
              <a:gd name="connsiteY13" fmla="*/ 33616 h 2543735"/>
              <a:gd name="connsiteX14" fmla="*/ 952500 w 2700617"/>
              <a:gd name="connsiteY14" fmla="*/ 11206 h 2543735"/>
              <a:gd name="connsiteX0" fmla="*/ 739514 w 2487631"/>
              <a:gd name="connsiteY0" fmla="*/ 11206 h 2543735"/>
              <a:gd name="connsiteX1" fmla="*/ 1288602 w 2487631"/>
              <a:gd name="connsiteY1" fmla="*/ 0 h 2543735"/>
              <a:gd name="connsiteX2" fmla="*/ 1658396 w 2487631"/>
              <a:gd name="connsiteY2" fmla="*/ 280147 h 2543735"/>
              <a:gd name="connsiteX3" fmla="*/ 2016985 w 2487631"/>
              <a:gd name="connsiteY3" fmla="*/ 593912 h 2543735"/>
              <a:gd name="connsiteX4" fmla="*/ 2454015 w 2487631"/>
              <a:gd name="connsiteY4" fmla="*/ 840441 h 2543735"/>
              <a:gd name="connsiteX5" fmla="*/ 2487631 w 2487631"/>
              <a:gd name="connsiteY5" fmla="*/ 1400735 h 2543735"/>
              <a:gd name="connsiteX6" fmla="*/ 2129043 w 2487631"/>
              <a:gd name="connsiteY6" fmla="*/ 2252382 h 2543735"/>
              <a:gd name="connsiteX7" fmla="*/ 1456690 w 2487631"/>
              <a:gd name="connsiteY7" fmla="*/ 2543735 h 2543735"/>
              <a:gd name="connsiteX8" fmla="*/ 504190 w 2487631"/>
              <a:gd name="connsiteY8" fmla="*/ 2543735 h 2543735"/>
              <a:gd name="connsiteX9" fmla="*/ 44749 w 2487631"/>
              <a:gd name="connsiteY9" fmla="*/ 2207559 h 2543735"/>
              <a:gd name="connsiteX10" fmla="*/ 11207 w 2487631"/>
              <a:gd name="connsiteY10" fmla="*/ 1579888 h 2543735"/>
              <a:gd name="connsiteX11" fmla="*/ 0 w 2487631"/>
              <a:gd name="connsiteY11" fmla="*/ 1098346 h 2543735"/>
              <a:gd name="connsiteX12" fmla="*/ 112011 w 2487631"/>
              <a:gd name="connsiteY12" fmla="*/ 762042 h 2543735"/>
              <a:gd name="connsiteX13" fmla="*/ 459367 w 2487631"/>
              <a:gd name="connsiteY13" fmla="*/ 33616 h 2543735"/>
              <a:gd name="connsiteX14" fmla="*/ 739514 w 2487631"/>
              <a:gd name="connsiteY14" fmla="*/ 11206 h 2543735"/>
              <a:gd name="connsiteX0" fmla="*/ 728307 w 2476424"/>
              <a:gd name="connsiteY0" fmla="*/ 11206 h 2543735"/>
              <a:gd name="connsiteX1" fmla="*/ 1277395 w 2476424"/>
              <a:gd name="connsiteY1" fmla="*/ 0 h 2543735"/>
              <a:gd name="connsiteX2" fmla="*/ 1647189 w 2476424"/>
              <a:gd name="connsiteY2" fmla="*/ 280147 h 2543735"/>
              <a:gd name="connsiteX3" fmla="*/ 2005778 w 2476424"/>
              <a:gd name="connsiteY3" fmla="*/ 593912 h 2543735"/>
              <a:gd name="connsiteX4" fmla="*/ 2442808 w 2476424"/>
              <a:gd name="connsiteY4" fmla="*/ 840441 h 2543735"/>
              <a:gd name="connsiteX5" fmla="*/ 2476424 w 2476424"/>
              <a:gd name="connsiteY5" fmla="*/ 1400735 h 2543735"/>
              <a:gd name="connsiteX6" fmla="*/ 2117836 w 2476424"/>
              <a:gd name="connsiteY6" fmla="*/ 2252382 h 2543735"/>
              <a:gd name="connsiteX7" fmla="*/ 1445483 w 2476424"/>
              <a:gd name="connsiteY7" fmla="*/ 2543735 h 2543735"/>
              <a:gd name="connsiteX8" fmla="*/ 492983 w 2476424"/>
              <a:gd name="connsiteY8" fmla="*/ 2543735 h 2543735"/>
              <a:gd name="connsiteX9" fmla="*/ 33542 w 2476424"/>
              <a:gd name="connsiteY9" fmla="*/ 2207559 h 2543735"/>
              <a:gd name="connsiteX10" fmla="*/ 0 w 2476424"/>
              <a:gd name="connsiteY10" fmla="*/ 1579888 h 2543735"/>
              <a:gd name="connsiteX11" fmla="*/ 22422 w 2476424"/>
              <a:gd name="connsiteY11" fmla="*/ 1087126 h 2543735"/>
              <a:gd name="connsiteX12" fmla="*/ 100804 w 2476424"/>
              <a:gd name="connsiteY12" fmla="*/ 762042 h 2543735"/>
              <a:gd name="connsiteX13" fmla="*/ 448160 w 2476424"/>
              <a:gd name="connsiteY13" fmla="*/ 33616 h 2543735"/>
              <a:gd name="connsiteX14" fmla="*/ 728307 w 2476424"/>
              <a:gd name="connsiteY14" fmla="*/ 11206 h 2543735"/>
              <a:gd name="connsiteX0" fmla="*/ 705885 w 2454002"/>
              <a:gd name="connsiteY0" fmla="*/ 11206 h 2543735"/>
              <a:gd name="connsiteX1" fmla="*/ 1254973 w 2454002"/>
              <a:gd name="connsiteY1" fmla="*/ 0 h 2543735"/>
              <a:gd name="connsiteX2" fmla="*/ 1624767 w 2454002"/>
              <a:gd name="connsiteY2" fmla="*/ 280147 h 2543735"/>
              <a:gd name="connsiteX3" fmla="*/ 1983356 w 2454002"/>
              <a:gd name="connsiteY3" fmla="*/ 593912 h 2543735"/>
              <a:gd name="connsiteX4" fmla="*/ 2420386 w 2454002"/>
              <a:gd name="connsiteY4" fmla="*/ 840441 h 2543735"/>
              <a:gd name="connsiteX5" fmla="*/ 2454002 w 2454002"/>
              <a:gd name="connsiteY5" fmla="*/ 1400735 h 2543735"/>
              <a:gd name="connsiteX6" fmla="*/ 2095414 w 2454002"/>
              <a:gd name="connsiteY6" fmla="*/ 2252382 h 2543735"/>
              <a:gd name="connsiteX7" fmla="*/ 1423061 w 2454002"/>
              <a:gd name="connsiteY7" fmla="*/ 2543735 h 2543735"/>
              <a:gd name="connsiteX8" fmla="*/ 470561 w 2454002"/>
              <a:gd name="connsiteY8" fmla="*/ 2543735 h 2543735"/>
              <a:gd name="connsiteX9" fmla="*/ 11120 w 2454002"/>
              <a:gd name="connsiteY9" fmla="*/ 2207559 h 2543735"/>
              <a:gd name="connsiteX10" fmla="*/ 11207 w 2454002"/>
              <a:gd name="connsiteY10" fmla="*/ 1546228 h 2543735"/>
              <a:gd name="connsiteX11" fmla="*/ 0 w 2454002"/>
              <a:gd name="connsiteY11" fmla="*/ 1087126 h 2543735"/>
              <a:gd name="connsiteX12" fmla="*/ 78382 w 2454002"/>
              <a:gd name="connsiteY12" fmla="*/ 762042 h 2543735"/>
              <a:gd name="connsiteX13" fmla="*/ 425738 w 2454002"/>
              <a:gd name="connsiteY13" fmla="*/ 33616 h 2543735"/>
              <a:gd name="connsiteX14" fmla="*/ 705885 w 2454002"/>
              <a:gd name="connsiteY14" fmla="*/ 11206 h 254373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</a:cxnLst>
            <a:rect l="l" t="t" r="r" b="b"/>
            <a:pathLst>
              <a:path w="2454002" h="2543735">
                <a:moveTo>
                  <a:pt x="705885" y="11206"/>
                </a:moveTo>
                <a:lnTo>
                  <a:pt x="1254973" y="0"/>
                </a:lnTo>
                <a:lnTo>
                  <a:pt x="1624767" y="280147"/>
                </a:lnTo>
                <a:lnTo>
                  <a:pt x="1983356" y="593912"/>
                </a:lnTo>
                <a:lnTo>
                  <a:pt x="2420386" y="840441"/>
                </a:lnTo>
                <a:cubicBezTo>
                  <a:pt x="2420386" y="1027206"/>
                  <a:pt x="2454002" y="1213970"/>
                  <a:pt x="2454002" y="1400735"/>
                </a:cubicBezTo>
                <a:lnTo>
                  <a:pt x="2095414" y="2252382"/>
                </a:lnTo>
                <a:lnTo>
                  <a:pt x="1423061" y="2543735"/>
                </a:lnTo>
                <a:lnTo>
                  <a:pt x="470561" y="2543735"/>
                </a:lnTo>
                <a:lnTo>
                  <a:pt x="11120" y="2207559"/>
                </a:lnTo>
                <a:cubicBezTo>
                  <a:pt x="11149" y="1987115"/>
                  <a:pt x="11178" y="1766672"/>
                  <a:pt x="11207" y="1546228"/>
                </a:cubicBezTo>
                <a:lnTo>
                  <a:pt x="0" y="1087126"/>
                </a:lnTo>
                <a:lnTo>
                  <a:pt x="78382" y="762042"/>
                </a:lnTo>
                <a:lnTo>
                  <a:pt x="425738" y="33616"/>
                </a:lnTo>
                <a:lnTo>
                  <a:pt x="705885" y="11206"/>
                </a:lnTo>
                <a:close/>
              </a:path>
            </a:pathLst>
          </a:custGeom>
          <a:solidFill>
            <a:srgbClr val="FFFF00">
              <a:alpha val="50196"/>
            </a:srgbClr>
          </a:solidFill>
          <a:ln w="19050">
            <a:solidFill>
              <a:srgbClr val="FFFF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r>
              <a:rPr lang="en-US" altLang="ko-KR" sz="1600" b="1">
                <a:solidFill>
                  <a:sysClr val="windowText" lastClr="000000"/>
                </a:solidFill>
                <a:latin typeface="+mj-ea"/>
                <a:ea typeface="+mj-ea"/>
                <a:cs typeface="+mn-cs"/>
              </a:rPr>
              <a:t>1</a:t>
            </a:r>
            <a:endParaRPr lang="ko-KR" altLang="en-US" sz="1600" b="1">
              <a:solidFill>
                <a:sysClr val="windowText" lastClr="000000"/>
              </a:solidFill>
              <a:latin typeface="+mj-ea"/>
              <a:ea typeface="+mj-ea"/>
              <a:cs typeface="+mn-cs"/>
            </a:endParaRPr>
          </a:p>
        </xdr:txBody>
      </xdr:sp>
      <xdr:sp macro="" textlink="">
        <xdr:nvSpPr>
          <xdr:cNvPr id="31" name="타원 30">
            <a:extLst>
              <a:ext uri="{FF2B5EF4-FFF2-40B4-BE49-F238E27FC236}">
                <a16:creationId xmlns:a16="http://schemas.microsoft.com/office/drawing/2014/main" id="{9DCCA5BC-1DF0-4B73-B3E8-2E0653EDC02C}"/>
              </a:ext>
            </a:extLst>
          </xdr:cNvPr>
          <xdr:cNvSpPr/>
        </xdr:nvSpPr>
        <xdr:spPr>
          <a:xfrm>
            <a:off x="6833567" y="17434779"/>
            <a:ext cx="145738" cy="151289"/>
          </a:xfrm>
          <a:prstGeom prst="ellipse">
            <a:avLst/>
          </a:prstGeom>
          <a:solidFill>
            <a:srgbClr val="92D050"/>
          </a:solidFill>
          <a:ln>
            <a:solidFill>
              <a:srgbClr val="00B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rtlCol="0" anchor="t"/>
          <a:lstStyle/>
          <a:p>
            <a:pPr algn="l"/>
            <a:endParaRPr lang="ko-KR" altLang="en-US" sz="1100"/>
          </a:p>
        </xdr:txBody>
      </xdr:sp>
      <xdr:sp macro="" textlink="">
        <xdr:nvSpPr>
          <xdr:cNvPr id="32" name="직사각형 31">
            <a:extLst>
              <a:ext uri="{FF2B5EF4-FFF2-40B4-BE49-F238E27FC236}">
                <a16:creationId xmlns:a16="http://schemas.microsoft.com/office/drawing/2014/main" id="{AF54E503-1584-4774-BD2D-800851F6F511}"/>
              </a:ext>
            </a:extLst>
          </xdr:cNvPr>
          <xdr:cNvSpPr/>
        </xdr:nvSpPr>
        <xdr:spPr>
          <a:xfrm>
            <a:off x="5600381" y="17402735"/>
            <a:ext cx="1448052" cy="213786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0"/>
          <a:lstStyle/>
          <a:p>
            <a:pPr algn="l"/>
            <a:r>
              <a:rPr lang="ko-KR" altLang="en-US" sz="1000" b="1">
                <a:solidFill>
                  <a:sysClr val="windowText" lastClr="000000"/>
                </a:solidFill>
              </a:rPr>
              <a:t>시작 지점 </a:t>
            </a:r>
            <a:r>
              <a:rPr lang="en-US" altLang="ko-KR" sz="1000" b="1">
                <a:solidFill>
                  <a:sysClr val="windowText" lastClr="000000"/>
                </a:solidFill>
              </a:rPr>
              <a:t>(</a:t>
            </a:r>
            <a:r>
              <a:rPr lang="ko-KR" altLang="en-US" sz="1000" b="1">
                <a:solidFill>
                  <a:sysClr val="windowText" lastClr="000000"/>
                </a:solidFill>
              </a:rPr>
              <a:t>텔레포트</a:t>
            </a:r>
            <a:r>
              <a:rPr lang="en-US" altLang="ko-KR" sz="1000" b="1">
                <a:solidFill>
                  <a:sysClr val="windowText" lastClr="000000"/>
                </a:solidFill>
              </a:rPr>
              <a:t>)</a:t>
            </a:r>
            <a:endParaRPr lang="ko-KR" altLang="en-US" sz="1000" b="1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34" name="자유형: 도형 33">
            <a:extLst>
              <a:ext uri="{FF2B5EF4-FFF2-40B4-BE49-F238E27FC236}">
                <a16:creationId xmlns:a16="http://schemas.microsoft.com/office/drawing/2014/main" id="{74C8B5C2-98B1-4142-A5C4-D64FBB92D37E}"/>
              </a:ext>
            </a:extLst>
          </xdr:cNvPr>
          <xdr:cNvSpPr/>
        </xdr:nvSpPr>
        <xdr:spPr>
          <a:xfrm>
            <a:off x="6037948" y="19487030"/>
            <a:ext cx="3686735" cy="2835088"/>
          </a:xfrm>
          <a:custGeom>
            <a:avLst/>
            <a:gdLst>
              <a:gd name="connsiteX0" fmla="*/ 1199029 w 4034118"/>
              <a:gd name="connsiteY0" fmla="*/ 11205 h 2835088"/>
              <a:gd name="connsiteX1" fmla="*/ 2073088 w 4034118"/>
              <a:gd name="connsiteY1" fmla="*/ 0 h 2835088"/>
              <a:gd name="connsiteX2" fmla="*/ 4034118 w 4034118"/>
              <a:gd name="connsiteY2" fmla="*/ 896470 h 2835088"/>
              <a:gd name="connsiteX3" fmla="*/ 3989294 w 4034118"/>
              <a:gd name="connsiteY3" fmla="*/ 2005852 h 2835088"/>
              <a:gd name="connsiteX4" fmla="*/ 3574677 w 4034118"/>
              <a:gd name="connsiteY4" fmla="*/ 2532529 h 2835088"/>
              <a:gd name="connsiteX5" fmla="*/ 1322294 w 4034118"/>
              <a:gd name="connsiteY5" fmla="*/ 2835088 h 2835088"/>
              <a:gd name="connsiteX6" fmla="*/ 145677 w 4034118"/>
              <a:gd name="connsiteY6" fmla="*/ 2162735 h 2835088"/>
              <a:gd name="connsiteX7" fmla="*/ 0 w 4034118"/>
              <a:gd name="connsiteY7" fmla="*/ 1322294 h 2835088"/>
              <a:gd name="connsiteX8" fmla="*/ 1143000 w 4034118"/>
              <a:gd name="connsiteY8" fmla="*/ 22411 h 2835088"/>
              <a:gd name="connsiteX9" fmla="*/ 1199029 w 4034118"/>
              <a:gd name="connsiteY9" fmla="*/ 11205 h 2835088"/>
              <a:gd name="connsiteX0" fmla="*/ 1199029 w 3989294"/>
              <a:gd name="connsiteY0" fmla="*/ 11205 h 2835088"/>
              <a:gd name="connsiteX1" fmla="*/ 2073088 w 3989294"/>
              <a:gd name="connsiteY1" fmla="*/ 0 h 2835088"/>
              <a:gd name="connsiteX2" fmla="*/ 3048001 w 3989294"/>
              <a:gd name="connsiteY2" fmla="*/ 818029 h 2835088"/>
              <a:gd name="connsiteX3" fmla="*/ 3989294 w 3989294"/>
              <a:gd name="connsiteY3" fmla="*/ 2005852 h 2835088"/>
              <a:gd name="connsiteX4" fmla="*/ 3574677 w 3989294"/>
              <a:gd name="connsiteY4" fmla="*/ 2532529 h 2835088"/>
              <a:gd name="connsiteX5" fmla="*/ 1322294 w 3989294"/>
              <a:gd name="connsiteY5" fmla="*/ 2835088 h 2835088"/>
              <a:gd name="connsiteX6" fmla="*/ 145677 w 3989294"/>
              <a:gd name="connsiteY6" fmla="*/ 2162735 h 2835088"/>
              <a:gd name="connsiteX7" fmla="*/ 0 w 3989294"/>
              <a:gd name="connsiteY7" fmla="*/ 1322294 h 2835088"/>
              <a:gd name="connsiteX8" fmla="*/ 1143000 w 3989294"/>
              <a:gd name="connsiteY8" fmla="*/ 22411 h 2835088"/>
              <a:gd name="connsiteX9" fmla="*/ 1199029 w 3989294"/>
              <a:gd name="connsiteY9" fmla="*/ 11205 h 2835088"/>
              <a:gd name="connsiteX0" fmla="*/ 1199029 w 3989294"/>
              <a:gd name="connsiteY0" fmla="*/ 11205 h 2835088"/>
              <a:gd name="connsiteX1" fmla="*/ 2073088 w 3989294"/>
              <a:gd name="connsiteY1" fmla="*/ 0 h 2835088"/>
              <a:gd name="connsiteX2" fmla="*/ 3048001 w 3989294"/>
              <a:gd name="connsiteY2" fmla="*/ 818029 h 2835088"/>
              <a:gd name="connsiteX3" fmla="*/ 3440206 w 3989294"/>
              <a:gd name="connsiteY3" fmla="*/ 1333499 h 2835088"/>
              <a:gd name="connsiteX4" fmla="*/ 3989294 w 3989294"/>
              <a:gd name="connsiteY4" fmla="*/ 2005852 h 2835088"/>
              <a:gd name="connsiteX5" fmla="*/ 3574677 w 3989294"/>
              <a:gd name="connsiteY5" fmla="*/ 2532529 h 2835088"/>
              <a:gd name="connsiteX6" fmla="*/ 1322294 w 3989294"/>
              <a:gd name="connsiteY6" fmla="*/ 2835088 h 2835088"/>
              <a:gd name="connsiteX7" fmla="*/ 145677 w 3989294"/>
              <a:gd name="connsiteY7" fmla="*/ 2162735 h 2835088"/>
              <a:gd name="connsiteX8" fmla="*/ 0 w 3989294"/>
              <a:gd name="connsiteY8" fmla="*/ 1322294 h 2835088"/>
              <a:gd name="connsiteX9" fmla="*/ 1143000 w 3989294"/>
              <a:gd name="connsiteY9" fmla="*/ 22411 h 2835088"/>
              <a:gd name="connsiteX10" fmla="*/ 1199029 w 3989294"/>
              <a:gd name="connsiteY10" fmla="*/ 11205 h 2835088"/>
              <a:gd name="connsiteX0" fmla="*/ 1199029 w 3989294"/>
              <a:gd name="connsiteY0" fmla="*/ 11205 h 2835088"/>
              <a:gd name="connsiteX1" fmla="*/ 2073088 w 3989294"/>
              <a:gd name="connsiteY1" fmla="*/ 0 h 2835088"/>
              <a:gd name="connsiteX2" fmla="*/ 3048001 w 3989294"/>
              <a:gd name="connsiteY2" fmla="*/ 818029 h 2835088"/>
              <a:gd name="connsiteX3" fmla="*/ 3014382 w 3989294"/>
              <a:gd name="connsiteY3" fmla="*/ 1445558 h 2835088"/>
              <a:gd name="connsiteX4" fmla="*/ 3989294 w 3989294"/>
              <a:gd name="connsiteY4" fmla="*/ 2005852 h 2835088"/>
              <a:gd name="connsiteX5" fmla="*/ 3574677 w 3989294"/>
              <a:gd name="connsiteY5" fmla="*/ 2532529 h 2835088"/>
              <a:gd name="connsiteX6" fmla="*/ 1322294 w 3989294"/>
              <a:gd name="connsiteY6" fmla="*/ 2835088 h 2835088"/>
              <a:gd name="connsiteX7" fmla="*/ 145677 w 3989294"/>
              <a:gd name="connsiteY7" fmla="*/ 2162735 h 2835088"/>
              <a:gd name="connsiteX8" fmla="*/ 0 w 3989294"/>
              <a:gd name="connsiteY8" fmla="*/ 1322294 h 2835088"/>
              <a:gd name="connsiteX9" fmla="*/ 1143000 w 3989294"/>
              <a:gd name="connsiteY9" fmla="*/ 22411 h 2835088"/>
              <a:gd name="connsiteX10" fmla="*/ 1199029 w 3989294"/>
              <a:gd name="connsiteY10" fmla="*/ 11205 h 2835088"/>
              <a:gd name="connsiteX0" fmla="*/ 1199029 w 3989294"/>
              <a:gd name="connsiteY0" fmla="*/ 11205 h 2835088"/>
              <a:gd name="connsiteX1" fmla="*/ 2073088 w 3989294"/>
              <a:gd name="connsiteY1" fmla="*/ 0 h 2835088"/>
              <a:gd name="connsiteX2" fmla="*/ 2991972 w 3989294"/>
              <a:gd name="connsiteY2" fmla="*/ 829235 h 2835088"/>
              <a:gd name="connsiteX3" fmla="*/ 3014382 w 3989294"/>
              <a:gd name="connsiteY3" fmla="*/ 1445558 h 2835088"/>
              <a:gd name="connsiteX4" fmla="*/ 3989294 w 3989294"/>
              <a:gd name="connsiteY4" fmla="*/ 2005852 h 2835088"/>
              <a:gd name="connsiteX5" fmla="*/ 3574677 w 3989294"/>
              <a:gd name="connsiteY5" fmla="*/ 2532529 h 2835088"/>
              <a:gd name="connsiteX6" fmla="*/ 1322294 w 3989294"/>
              <a:gd name="connsiteY6" fmla="*/ 2835088 h 2835088"/>
              <a:gd name="connsiteX7" fmla="*/ 145677 w 3989294"/>
              <a:gd name="connsiteY7" fmla="*/ 2162735 h 2835088"/>
              <a:gd name="connsiteX8" fmla="*/ 0 w 3989294"/>
              <a:gd name="connsiteY8" fmla="*/ 1322294 h 2835088"/>
              <a:gd name="connsiteX9" fmla="*/ 1143000 w 3989294"/>
              <a:gd name="connsiteY9" fmla="*/ 22411 h 2835088"/>
              <a:gd name="connsiteX10" fmla="*/ 1199029 w 3989294"/>
              <a:gd name="connsiteY10" fmla="*/ 11205 h 2835088"/>
              <a:gd name="connsiteX0" fmla="*/ 1199029 w 3989294"/>
              <a:gd name="connsiteY0" fmla="*/ 11205 h 2835088"/>
              <a:gd name="connsiteX1" fmla="*/ 2073088 w 3989294"/>
              <a:gd name="connsiteY1" fmla="*/ 0 h 2835088"/>
              <a:gd name="connsiteX2" fmla="*/ 2991972 w 3989294"/>
              <a:gd name="connsiteY2" fmla="*/ 829235 h 2835088"/>
              <a:gd name="connsiteX3" fmla="*/ 3003176 w 3989294"/>
              <a:gd name="connsiteY3" fmla="*/ 1624852 h 2835088"/>
              <a:gd name="connsiteX4" fmla="*/ 3989294 w 3989294"/>
              <a:gd name="connsiteY4" fmla="*/ 2005852 h 2835088"/>
              <a:gd name="connsiteX5" fmla="*/ 3574677 w 3989294"/>
              <a:gd name="connsiteY5" fmla="*/ 2532529 h 2835088"/>
              <a:gd name="connsiteX6" fmla="*/ 1322294 w 3989294"/>
              <a:gd name="connsiteY6" fmla="*/ 2835088 h 2835088"/>
              <a:gd name="connsiteX7" fmla="*/ 145677 w 3989294"/>
              <a:gd name="connsiteY7" fmla="*/ 2162735 h 2835088"/>
              <a:gd name="connsiteX8" fmla="*/ 0 w 3989294"/>
              <a:gd name="connsiteY8" fmla="*/ 1322294 h 2835088"/>
              <a:gd name="connsiteX9" fmla="*/ 1143000 w 3989294"/>
              <a:gd name="connsiteY9" fmla="*/ 22411 h 2835088"/>
              <a:gd name="connsiteX10" fmla="*/ 1199029 w 3989294"/>
              <a:gd name="connsiteY10" fmla="*/ 11205 h 2835088"/>
              <a:gd name="connsiteX0" fmla="*/ 1199029 w 3686735"/>
              <a:gd name="connsiteY0" fmla="*/ 11205 h 2835088"/>
              <a:gd name="connsiteX1" fmla="*/ 2073088 w 3686735"/>
              <a:gd name="connsiteY1" fmla="*/ 0 h 2835088"/>
              <a:gd name="connsiteX2" fmla="*/ 2991972 w 3686735"/>
              <a:gd name="connsiteY2" fmla="*/ 829235 h 2835088"/>
              <a:gd name="connsiteX3" fmla="*/ 3003176 w 3686735"/>
              <a:gd name="connsiteY3" fmla="*/ 1624852 h 2835088"/>
              <a:gd name="connsiteX4" fmla="*/ 3686735 w 3686735"/>
              <a:gd name="connsiteY4" fmla="*/ 1949822 h 2835088"/>
              <a:gd name="connsiteX5" fmla="*/ 3574677 w 3686735"/>
              <a:gd name="connsiteY5" fmla="*/ 2532529 h 2835088"/>
              <a:gd name="connsiteX6" fmla="*/ 1322294 w 3686735"/>
              <a:gd name="connsiteY6" fmla="*/ 2835088 h 2835088"/>
              <a:gd name="connsiteX7" fmla="*/ 145677 w 3686735"/>
              <a:gd name="connsiteY7" fmla="*/ 2162735 h 2835088"/>
              <a:gd name="connsiteX8" fmla="*/ 0 w 3686735"/>
              <a:gd name="connsiteY8" fmla="*/ 1322294 h 2835088"/>
              <a:gd name="connsiteX9" fmla="*/ 1143000 w 3686735"/>
              <a:gd name="connsiteY9" fmla="*/ 22411 h 2835088"/>
              <a:gd name="connsiteX10" fmla="*/ 1199029 w 3686735"/>
              <a:gd name="connsiteY10" fmla="*/ 11205 h 283508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</a:cxnLst>
            <a:rect l="l" t="t" r="r" b="b"/>
            <a:pathLst>
              <a:path w="3686735" h="2835088">
                <a:moveTo>
                  <a:pt x="1199029" y="11205"/>
                </a:moveTo>
                <a:lnTo>
                  <a:pt x="2073088" y="0"/>
                </a:lnTo>
                <a:lnTo>
                  <a:pt x="2991972" y="829235"/>
                </a:lnTo>
                <a:lnTo>
                  <a:pt x="3003176" y="1624852"/>
                </a:lnTo>
                <a:lnTo>
                  <a:pt x="3686735" y="1949822"/>
                </a:lnTo>
                <a:lnTo>
                  <a:pt x="3574677" y="2532529"/>
                </a:lnTo>
                <a:lnTo>
                  <a:pt x="1322294" y="2835088"/>
                </a:lnTo>
                <a:lnTo>
                  <a:pt x="145677" y="2162735"/>
                </a:lnTo>
                <a:lnTo>
                  <a:pt x="0" y="1322294"/>
                </a:lnTo>
                <a:lnTo>
                  <a:pt x="1143000" y="22411"/>
                </a:lnTo>
                <a:lnTo>
                  <a:pt x="1199029" y="11205"/>
                </a:lnTo>
                <a:close/>
              </a:path>
            </a:pathLst>
          </a:custGeom>
          <a:solidFill>
            <a:srgbClr val="FFFF00">
              <a:alpha val="50196"/>
            </a:srgbClr>
          </a:solidFill>
          <a:ln w="19050">
            <a:solidFill>
              <a:srgbClr val="FFFF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r>
              <a:rPr lang="en-US" altLang="ko-KR" sz="1600" b="1">
                <a:solidFill>
                  <a:sysClr val="windowText" lastClr="000000"/>
                </a:solidFill>
                <a:latin typeface="+mj-ea"/>
                <a:ea typeface="+mj-ea"/>
                <a:cs typeface="+mn-cs"/>
              </a:rPr>
              <a:t>4</a:t>
            </a:r>
            <a:endParaRPr lang="ko-KR" altLang="en-US" sz="1600" b="1">
              <a:solidFill>
                <a:sysClr val="windowText" lastClr="000000"/>
              </a:solidFill>
              <a:latin typeface="+mj-ea"/>
              <a:ea typeface="+mj-ea"/>
              <a:cs typeface="+mn-cs"/>
            </a:endParaRPr>
          </a:p>
        </xdr:txBody>
      </xdr:sp>
      <xdr:sp macro="" textlink="">
        <xdr:nvSpPr>
          <xdr:cNvPr id="35" name="자유형: 도형 34">
            <a:extLst>
              <a:ext uri="{FF2B5EF4-FFF2-40B4-BE49-F238E27FC236}">
                <a16:creationId xmlns:a16="http://schemas.microsoft.com/office/drawing/2014/main" id="{5DC056DC-750E-4A11-B8B7-D700067A2B55}"/>
              </a:ext>
            </a:extLst>
          </xdr:cNvPr>
          <xdr:cNvSpPr/>
        </xdr:nvSpPr>
        <xdr:spPr>
          <a:xfrm>
            <a:off x="1634036" y="19374970"/>
            <a:ext cx="2756647" cy="3115235"/>
          </a:xfrm>
          <a:custGeom>
            <a:avLst/>
            <a:gdLst>
              <a:gd name="connsiteX0" fmla="*/ 1602441 w 3059206"/>
              <a:gd name="connsiteY0" fmla="*/ 78441 h 3115235"/>
              <a:gd name="connsiteX1" fmla="*/ 2678206 w 3059206"/>
              <a:gd name="connsiteY1" fmla="*/ 291353 h 3115235"/>
              <a:gd name="connsiteX2" fmla="*/ 3059206 w 3059206"/>
              <a:gd name="connsiteY2" fmla="*/ 941294 h 3115235"/>
              <a:gd name="connsiteX3" fmla="*/ 2756647 w 3059206"/>
              <a:gd name="connsiteY3" fmla="*/ 2554941 h 3115235"/>
              <a:gd name="connsiteX4" fmla="*/ 1848971 w 3059206"/>
              <a:gd name="connsiteY4" fmla="*/ 3115235 h 3115235"/>
              <a:gd name="connsiteX5" fmla="*/ 1154206 w 3059206"/>
              <a:gd name="connsiteY5" fmla="*/ 3003176 h 3115235"/>
              <a:gd name="connsiteX6" fmla="*/ 336177 w 3059206"/>
              <a:gd name="connsiteY6" fmla="*/ 2073088 h 3115235"/>
              <a:gd name="connsiteX7" fmla="*/ 0 w 3059206"/>
              <a:gd name="connsiteY7" fmla="*/ 22411 h 3115235"/>
              <a:gd name="connsiteX8" fmla="*/ 918883 w 3059206"/>
              <a:gd name="connsiteY8" fmla="*/ 0 h 3115235"/>
              <a:gd name="connsiteX9" fmla="*/ 1602441 w 3059206"/>
              <a:gd name="connsiteY9" fmla="*/ 78441 h 3115235"/>
              <a:gd name="connsiteX0" fmla="*/ 1602441 w 3059206"/>
              <a:gd name="connsiteY0" fmla="*/ 78441 h 3115235"/>
              <a:gd name="connsiteX1" fmla="*/ 2173941 w 3059206"/>
              <a:gd name="connsiteY1" fmla="*/ 1019735 h 3115235"/>
              <a:gd name="connsiteX2" fmla="*/ 3059206 w 3059206"/>
              <a:gd name="connsiteY2" fmla="*/ 941294 h 3115235"/>
              <a:gd name="connsiteX3" fmla="*/ 2756647 w 3059206"/>
              <a:gd name="connsiteY3" fmla="*/ 2554941 h 3115235"/>
              <a:gd name="connsiteX4" fmla="*/ 1848971 w 3059206"/>
              <a:gd name="connsiteY4" fmla="*/ 3115235 h 3115235"/>
              <a:gd name="connsiteX5" fmla="*/ 1154206 w 3059206"/>
              <a:gd name="connsiteY5" fmla="*/ 3003176 h 3115235"/>
              <a:gd name="connsiteX6" fmla="*/ 336177 w 3059206"/>
              <a:gd name="connsiteY6" fmla="*/ 2073088 h 3115235"/>
              <a:gd name="connsiteX7" fmla="*/ 0 w 3059206"/>
              <a:gd name="connsiteY7" fmla="*/ 22411 h 3115235"/>
              <a:gd name="connsiteX8" fmla="*/ 918883 w 3059206"/>
              <a:gd name="connsiteY8" fmla="*/ 0 h 3115235"/>
              <a:gd name="connsiteX9" fmla="*/ 1602441 w 3059206"/>
              <a:gd name="connsiteY9" fmla="*/ 78441 h 3115235"/>
              <a:gd name="connsiteX0" fmla="*/ 1602441 w 2756647"/>
              <a:gd name="connsiteY0" fmla="*/ 78441 h 3115235"/>
              <a:gd name="connsiteX1" fmla="*/ 2173941 w 2756647"/>
              <a:gd name="connsiteY1" fmla="*/ 1019735 h 3115235"/>
              <a:gd name="connsiteX2" fmla="*/ 2678206 w 2756647"/>
              <a:gd name="connsiteY2" fmla="*/ 1266264 h 3115235"/>
              <a:gd name="connsiteX3" fmla="*/ 2756647 w 2756647"/>
              <a:gd name="connsiteY3" fmla="*/ 2554941 h 3115235"/>
              <a:gd name="connsiteX4" fmla="*/ 1848971 w 2756647"/>
              <a:gd name="connsiteY4" fmla="*/ 3115235 h 3115235"/>
              <a:gd name="connsiteX5" fmla="*/ 1154206 w 2756647"/>
              <a:gd name="connsiteY5" fmla="*/ 3003176 h 3115235"/>
              <a:gd name="connsiteX6" fmla="*/ 336177 w 2756647"/>
              <a:gd name="connsiteY6" fmla="*/ 2073088 h 3115235"/>
              <a:gd name="connsiteX7" fmla="*/ 0 w 2756647"/>
              <a:gd name="connsiteY7" fmla="*/ 22411 h 3115235"/>
              <a:gd name="connsiteX8" fmla="*/ 918883 w 2756647"/>
              <a:gd name="connsiteY8" fmla="*/ 0 h 3115235"/>
              <a:gd name="connsiteX9" fmla="*/ 1602441 w 2756647"/>
              <a:gd name="connsiteY9" fmla="*/ 78441 h 3115235"/>
              <a:gd name="connsiteX0" fmla="*/ 1602441 w 2756647"/>
              <a:gd name="connsiteY0" fmla="*/ 78441 h 3115235"/>
              <a:gd name="connsiteX1" fmla="*/ 2173941 w 2756647"/>
              <a:gd name="connsiteY1" fmla="*/ 1019735 h 3115235"/>
              <a:gd name="connsiteX2" fmla="*/ 2678206 w 2756647"/>
              <a:gd name="connsiteY2" fmla="*/ 1266264 h 3115235"/>
              <a:gd name="connsiteX3" fmla="*/ 2756647 w 2756647"/>
              <a:gd name="connsiteY3" fmla="*/ 2554941 h 3115235"/>
              <a:gd name="connsiteX4" fmla="*/ 1848971 w 2756647"/>
              <a:gd name="connsiteY4" fmla="*/ 3115235 h 3115235"/>
              <a:gd name="connsiteX5" fmla="*/ 1154206 w 2756647"/>
              <a:gd name="connsiteY5" fmla="*/ 3003176 h 3115235"/>
              <a:gd name="connsiteX6" fmla="*/ 324971 w 2756647"/>
              <a:gd name="connsiteY6" fmla="*/ 1647264 h 3115235"/>
              <a:gd name="connsiteX7" fmla="*/ 0 w 2756647"/>
              <a:gd name="connsiteY7" fmla="*/ 22411 h 3115235"/>
              <a:gd name="connsiteX8" fmla="*/ 918883 w 2756647"/>
              <a:gd name="connsiteY8" fmla="*/ 0 h 3115235"/>
              <a:gd name="connsiteX9" fmla="*/ 1602441 w 2756647"/>
              <a:gd name="connsiteY9" fmla="*/ 78441 h 3115235"/>
              <a:gd name="connsiteX0" fmla="*/ 1602441 w 2756647"/>
              <a:gd name="connsiteY0" fmla="*/ 78441 h 3115235"/>
              <a:gd name="connsiteX1" fmla="*/ 2173941 w 2756647"/>
              <a:gd name="connsiteY1" fmla="*/ 1019735 h 3115235"/>
              <a:gd name="connsiteX2" fmla="*/ 2678206 w 2756647"/>
              <a:gd name="connsiteY2" fmla="*/ 1266264 h 3115235"/>
              <a:gd name="connsiteX3" fmla="*/ 2756647 w 2756647"/>
              <a:gd name="connsiteY3" fmla="*/ 2554941 h 3115235"/>
              <a:gd name="connsiteX4" fmla="*/ 1848971 w 2756647"/>
              <a:gd name="connsiteY4" fmla="*/ 3115235 h 3115235"/>
              <a:gd name="connsiteX5" fmla="*/ 1154206 w 2756647"/>
              <a:gd name="connsiteY5" fmla="*/ 3003176 h 3115235"/>
              <a:gd name="connsiteX6" fmla="*/ 649942 w 2756647"/>
              <a:gd name="connsiteY6" fmla="*/ 2229970 h 3115235"/>
              <a:gd name="connsiteX7" fmla="*/ 324971 w 2756647"/>
              <a:gd name="connsiteY7" fmla="*/ 1647264 h 3115235"/>
              <a:gd name="connsiteX8" fmla="*/ 0 w 2756647"/>
              <a:gd name="connsiteY8" fmla="*/ 22411 h 3115235"/>
              <a:gd name="connsiteX9" fmla="*/ 918883 w 2756647"/>
              <a:gd name="connsiteY9" fmla="*/ 0 h 3115235"/>
              <a:gd name="connsiteX10" fmla="*/ 1602441 w 2756647"/>
              <a:gd name="connsiteY10" fmla="*/ 78441 h 3115235"/>
              <a:gd name="connsiteX0" fmla="*/ 1602441 w 2756647"/>
              <a:gd name="connsiteY0" fmla="*/ 78441 h 3115235"/>
              <a:gd name="connsiteX1" fmla="*/ 2173941 w 2756647"/>
              <a:gd name="connsiteY1" fmla="*/ 1019735 h 3115235"/>
              <a:gd name="connsiteX2" fmla="*/ 2678206 w 2756647"/>
              <a:gd name="connsiteY2" fmla="*/ 1266264 h 3115235"/>
              <a:gd name="connsiteX3" fmla="*/ 2756647 w 2756647"/>
              <a:gd name="connsiteY3" fmla="*/ 2554941 h 3115235"/>
              <a:gd name="connsiteX4" fmla="*/ 1848971 w 2756647"/>
              <a:gd name="connsiteY4" fmla="*/ 3115235 h 3115235"/>
              <a:gd name="connsiteX5" fmla="*/ 1154206 w 2756647"/>
              <a:gd name="connsiteY5" fmla="*/ 3003176 h 3115235"/>
              <a:gd name="connsiteX6" fmla="*/ 616324 w 2756647"/>
              <a:gd name="connsiteY6" fmla="*/ 2342029 h 3115235"/>
              <a:gd name="connsiteX7" fmla="*/ 324971 w 2756647"/>
              <a:gd name="connsiteY7" fmla="*/ 1647264 h 3115235"/>
              <a:gd name="connsiteX8" fmla="*/ 0 w 2756647"/>
              <a:gd name="connsiteY8" fmla="*/ 22411 h 3115235"/>
              <a:gd name="connsiteX9" fmla="*/ 918883 w 2756647"/>
              <a:gd name="connsiteY9" fmla="*/ 0 h 3115235"/>
              <a:gd name="connsiteX10" fmla="*/ 1602441 w 2756647"/>
              <a:gd name="connsiteY10" fmla="*/ 78441 h 3115235"/>
              <a:gd name="connsiteX0" fmla="*/ 1602441 w 2756647"/>
              <a:gd name="connsiteY0" fmla="*/ 78441 h 3115235"/>
              <a:gd name="connsiteX1" fmla="*/ 2173941 w 2756647"/>
              <a:gd name="connsiteY1" fmla="*/ 1019735 h 3115235"/>
              <a:gd name="connsiteX2" fmla="*/ 2678206 w 2756647"/>
              <a:gd name="connsiteY2" fmla="*/ 1266264 h 3115235"/>
              <a:gd name="connsiteX3" fmla="*/ 2756647 w 2756647"/>
              <a:gd name="connsiteY3" fmla="*/ 2554941 h 3115235"/>
              <a:gd name="connsiteX4" fmla="*/ 1848971 w 2756647"/>
              <a:gd name="connsiteY4" fmla="*/ 3115235 h 3115235"/>
              <a:gd name="connsiteX5" fmla="*/ 1154206 w 2756647"/>
              <a:gd name="connsiteY5" fmla="*/ 3003176 h 3115235"/>
              <a:gd name="connsiteX6" fmla="*/ 649942 w 2756647"/>
              <a:gd name="connsiteY6" fmla="*/ 2129117 h 3115235"/>
              <a:gd name="connsiteX7" fmla="*/ 324971 w 2756647"/>
              <a:gd name="connsiteY7" fmla="*/ 1647264 h 3115235"/>
              <a:gd name="connsiteX8" fmla="*/ 0 w 2756647"/>
              <a:gd name="connsiteY8" fmla="*/ 22411 h 3115235"/>
              <a:gd name="connsiteX9" fmla="*/ 918883 w 2756647"/>
              <a:gd name="connsiteY9" fmla="*/ 0 h 3115235"/>
              <a:gd name="connsiteX10" fmla="*/ 1602441 w 2756647"/>
              <a:gd name="connsiteY10" fmla="*/ 78441 h 3115235"/>
              <a:gd name="connsiteX0" fmla="*/ 1602441 w 2756647"/>
              <a:gd name="connsiteY0" fmla="*/ 78441 h 3115235"/>
              <a:gd name="connsiteX1" fmla="*/ 2173941 w 2756647"/>
              <a:gd name="connsiteY1" fmla="*/ 1019735 h 3115235"/>
              <a:gd name="connsiteX2" fmla="*/ 2678206 w 2756647"/>
              <a:gd name="connsiteY2" fmla="*/ 1266264 h 3115235"/>
              <a:gd name="connsiteX3" fmla="*/ 2756647 w 2756647"/>
              <a:gd name="connsiteY3" fmla="*/ 2554941 h 3115235"/>
              <a:gd name="connsiteX4" fmla="*/ 1848971 w 2756647"/>
              <a:gd name="connsiteY4" fmla="*/ 3115235 h 3115235"/>
              <a:gd name="connsiteX5" fmla="*/ 1154206 w 2756647"/>
              <a:gd name="connsiteY5" fmla="*/ 3003176 h 3115235"/>
              <a:gd name="connsiteX6" fmla="*/ 896472 w 2756647"/>
              <a:gd name="connsiteY6" fmla="*/ 2554941 h 3115235"/>
              <a:gd name="connsiteX7" fmla="*/ 649942 w 2756647"/>
              <a:gd name="connsiteY7" fmla="*/ 2129117 h 3115235"/>
              <a:gd name="connsiteX8" fmla="*/ 324971 w 2756647"/>
              <a:gd name="connsiteY8" fmla="*/ 1647264 h 3115235"/>
              <a:gd name="connsiteX9" fmla="*/ 0 w 2756647"/>
              <a:gd name="connsiteY9" fmla="*/ 22411 h 3115235"/>
              <a:gd name="connsiteX10" fmla="*/ 918883 w 2756647"/>
              <a:gd name="connsiteY10" fmla="*/ 0 h 3115235"/>
              <a:gd name="connsiteX11" fmla="*/ 1602441 w 2756647"/>
              <a:gd name="connsiteY11" fmla="*/ 78441 h 3115235"/>
              <a:gd name="connsiteX0" fmla="*/ 1602441 w 2756647"/>
              <a:gd name="connsiteY0" fmla="*/ 78441 h 3115235"/>
              <a:gd name="connsiteX1" fmla="*/ 2173941 w 2756647"/>
              <a:gd name="connsiteY1" fmla="*/ 1019735 h 3115235"/>
              <a:gd name="connsiteX2" fmla="*/ 2678206 w 2756647"/>
              <a:gd name="connsiteY2" fmla="*/ 1266264 h 3115235"/>
              <a:gd name="connsiteX3" fmla="*/ 2756647 w 2756647"/>
              <a:gd name="connsiteY3" fmla="*/ 2554941 h 3115235"/>
              <a:gd name="connsiteX4" fmla="*/ 1848971 w 2756647"/>
              <a:gd name="connsiteY4" fmla="*/ 3115235 h 3115235"/>
              <a:gd name="connsiteX5" fmla="*/ 1154206 w 2756647"/>
              <a:gd name="connsiteY5" fmla="*/ 3003176 h 3115235"/>
              <a:gd name="connsiteX6" fmla="*/ 784413 w 2756647"/>
              <a:gd name="connsiteY6" fmla="*/ 2588559 h 3115235"/>
              <a:gd name="connsiteX7" fmla="*/ 649942 w 2756647"/>
              <a:gd name="connsiteY7" fmla="*/ 2129117 h 3115235"/>
              <a:gd name="connsiteX8" fmla="*/ 324971 w 2756647"/>
              <a:gd name="connsiteY8" fmla="*/ 1647264 h 3115235"/>
              <a:gd name="connsiteX9" fmla="*/ 0 w 2756647"/>
              <a:gd name="connsiteY9" fmla="*/ 22411 h 3115235"/>
              <a:gd name="connsiteX10" fmla="*/ 918883 w 2756647"/>
              <a:gd name="connsiteY10" fmla="*/ 0 h 3115235"/>
              <a:gd name="connsiteX11" fmla="*/ 1602441 w 2756647"/>
              <a:gd name="connsiteY11" fmla="*/ 78441 h 311523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</a:cxnLst>
            <a:rect l="l" t="t" r="r" b="b"/>
            <a:pathLst>
              <a:path w="2756647" h="3115235">
                <a:moveTo>
                  <a:pt x="1602441" y="78441"/>
                </a:moveTo>
                <a:lnTo>
                  <a:pt x="2173941" y="1019735"/>
                </a:lnTo>
                <a:lnTo>
                  <a:pt x="2678206" y="1266264"/>
                </a:lnTo>
                <a:lnTo>
                  <a:pt x="2756647" y="2554941"/>
                </a:lnTo>
                <a:lnTo>
                  <a:pt x="1848971" y="3115235"/>
                </a:lnTo>
                <a:lnTo>
                  <a:pt x="1154206" y="3003176"/>
                </a:lnTo>
                <a:lnTo>
                  <a:pt x="784413" y="2588559"/>
                </a:lnTo>
                <a:lnTo>
                  <a:pt x="649942" y="2129117"/>
                </a:lnTo>
                <a:lnTo>
                  <a:pt x="324971" y="1647264"/>
                </a:lnTo>
                <a:lnTo>
                  <a:pt x="0" y="22411"/>
                </a:lnTo>
                <a:lnTo>
                  <a:pt x="918883" y="0"/>
                </a:lnTo>
                <a:lnTo>
                  <a:pt x="1602441" y="78441"/>
                </a:lnTo>
                <a:close/>
              </a:path>
            </a:pathLst>
          </a:custGeom>
          <a:solidFill>
            <a:srgbClr val="FFFF00">
              <a:alpha val="50196"/>
            </a:srgbClr>
          </a:solidFill>
          <a:ln w="19050">
            <a:solidFill>
              <a:srgbClr val="FFFF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r>
              <a:rPr lang="en-US" altLang="ko-KR" sz="1600" b="1">
                <a:solidFill>
                  <a:sysClr val="windowText" lastClr="000000"/>
                </a:solidFill>
                <a:latin typeface="+mj-ea"/>
                <a:ea typeface="+mj-ea"/>
                <a:cs typeface="+mn-cs"/>
              </a:rPr>
              <a:t>6</a:t>
            </a:r>
            <a:endParaRPr lang="ko-KR" altLang="en-US" sz="1600" b="1">
              <a:solidFill>
                <a:sysClr val="windowText" lastClr="000000"/>
              </a:solidFill>
              <a:latin typeface="+mj-ea"/>
              <a:ea typeface="+mj-ea"/>
              <a:cs typeface="+mn-cs"/>
            </a:endParaRPr>
          </a:p>
        </xdr:txBody>
      </xdr:sp>
      <xdr:sp macro="" textlink="">
        <xdr:nvSpPr>
          <xdr:cNvPr id="36" name="자유형: 도형 35">
            <a:extLst>
              <a:ext uri="{FF2B5EF4-FFF2-40B4-BE49-F238E27FC236}">
                <a16:creationId xmlns:a16="http://schemas.microsoft.com/office/drawing/2014/main" id="{5EC0DD24-ACE9-4E86-BE69-EDD22A981691}"/>
              </a:ext>
            </a:extLst>
          </xdr:cNvPr>
          <xdr:cNvSpPr/>
        </xdr:nvSpPr>
        <xdr:spPr>
          <a:xfrm>
            <a:off x="2530508" y="22523824"/>
            <a:ext cx="1176618" cy="1120589"/>
          </a:xfrm>
          <a:custGeom>
            <a:avLst/>
            <a:gdLst>
              <a:gd name="connsiteX0" fmla="*/ 246529 w 1176618"/>
              <a:gd name="connsiteY0" fmla="*/ 0 h 1120588"/>
              <a:gd name="connsiteX1" fmla="*/ 874059 w 1176618"/>
              <a:gd name="connsiteY1" fmla="*/ 112058 h 1120588"/>
              <a:gd name="connsiteX2" fmla="*/ 1176618 w 1176618"/>
              <a:gd name="connsiteY2" fmla="*/ 795617 h 1120588"/>
              <a:gd name="connsiteX3" fmla="*/ 986118 w 1176618"/>
              <a:gd name="connsiteY3" fmla="*/ 1120588 h 1120588"/>
              <a:gd name="connsiteX4" fmla="*/ 190500 w 1176618"/>
              <a:gd name="connsiteY4" fmla="*/ 997323 h 1120588"/>
              <a:gd name="connsiteX5" fmla="*/ 0 w 1176618"/>
              <a:gd name="connsiteY5" fmla="*/ 504264 h 1120588"/>
              <a:gd name="connsiteX6" fmla="*/ 246529 w 1176618"/>
              <a:gd name="connsiteY6" fmla="*/ 0 h 112058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</a:cxnLst>
            <a:rect l="l" t="t" r="r" b="b"/>
            <a:pathLst>
              <a:path w="1176618" h="1120588">
                <a:moveTo>
                  <a:pt x="246529" y="0"/>
                </a:moveTo>
                <a:lnTo>
                  <a:pt x="874059" y="112058"/>
                </a:lnTo>
                <a:lnTo>
                  <a:pt x="1176618" y="795617"/>
                </a:lnTo>
                <a:lnTo>
                  <a:pt x="986118" y="1120588"/>
                </a:lnTo>
                <a:lnTo>
                  <a:pt x="190500" y="997323"/>
                </a:lnTo>
                <a:lnTo>
                  <a:pt x="0" y="504264"/>
                </a:lnTo>
                <a:lnTo>
                  <a:pt x="246529" y="0"/>
                </a:lnTo>
                <a:close/>
              </a:path>
            </a:pathLst>
          </a:custGeom>
          <a:solidFill>
            <a:srgbClr val="FFFF00">
              <a:alpha val="50196"/>
            </a:srgbClr>
          </a:solidFill>
          <a:ln w="19050">
            <a:solidFill>
              <a:srgbClr val="FFFF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r>
              <a:rPr lang="en-US" altLang="ko-KR" sz="1600" b="1">
                <a:solidFill>
                  <a:sysClr val="windowText" lastClr="000000"/>
                </a:solidFill>
                <a:latin typeface="+mj-ea"/>
                <a:ea typeface="+mj-ea"/>
                <a:cs typeface="+mn-cs"/>
              </a:rPr>
              <a:t>9</a:t>
            </a:r>
            <a:endParaRPr lang="ko-KR" altLang="en-US" sz="1600" b="1">
              <a:solidFill>
                <a:sysClr val="windowText" lastClr="000000"/>
              </a:solidFill>
              <a:latin typeface="+mj-ea"/>
              <a:ea typeface="+mj-ea"/>
              <a:cs typeface="+mn-cs"/>
            </a:endParaRPr>
          </a:p>
        </xdr:txBody>
      </xdr:sp>
      <xdr:sp macro="" textlink="">
        <xdr:nvSpPr>
          <xdr:cNvPr id="39" name="자유형: 도형 38">
            <a:extLst>
              <a:ext uri="{FF2B5EF4-FFF2-40B4-BE49-F238E27FC236}">
                <a16:creationId xmlns:a16="http://schemas.microsoft.com/office/drawing/2014/main" id="{5439BEC1-1EE6-4864-810B-3D870659D486}"/>
              </a:ext>
            </a:extLst>
          </xdr:cNvPr>
          <xdr:cNvSpPr/>
        </xdr:nvSpPr>
        <xdr:spPr>
          <a:xfrm>
            <a:off x="770737" y="21123088"/>
            <a:ext cx="1389976" cy="953968"/>
          </a:xfrm>
          <a:custGeom>
            <a:avLst/>
            <a:gdLst>
              <a:gd name="connsiteX0" fmla="*/ 728382 w 986118"/>
              <a:gd name="connsiteY0" fmla="*/ 0 h 1479177"/>
              <a:gd name="connsiteX1" fmla="*/ 986118 w 986118"/>
              <a:gd name="connsiteY1" fmla="*/ 347383 h 1479177"/>
              <a:gd name="connsiteX2" fmla="*/ 649941 w 986118"/>
              <a:gd name="connsiteY2" fmla="*/ 627530 h 1479177"/>
              <a:gd name="connsiteX3" fmla="*/ 571500 w 986118"/>
              <a:gd name="connsiteY3" fmla="*/ 1479177 h 1479177"/>
              <a:gd name="connsiteX4" fmla="*/ 33618 w 986118"/>
              <a:gd name="connsiteY4" fmla="*/ 1344706 h 1479177"/>
              <a:gd name="connsiteX5" fmla="*/ 0 w 986118"/>
              <a:gd name="connsiteY5" fmla="*/ 179294 h 1479177"/>
              <a:gd name="connsiteX6" fmla="*/ 392206 w 986118"/>
              <a:gd name="connsiteY6" fmla="*/ 56030 h 1479177"/>
              <a:gd name="connsiteX7" fmla="*/ 728382 w 986118"/>
              <a:gd name="connsiteY7" fmla="*/ 0 h 1479177"/>
              <a:gd name="connsiteX0" fmla="*/ 1132241 w 1389977"/>
              <a:gd name="connsiteY0" fmla="*/ 0 h 1479177"/>
              <a:gd name="connsiteX1" fmla="*/ 1389977 w 1389977"/>
              <a:gd name="connsiteY1" fmla="*/ 347383 h 1479177"/>
              <a:gd name="connsiteX2" fmla="*/ 1053800 w 1389977"/>
              <a:gd name="connsiteY2" fmla="*/ 627530 h 1479177"/>
              <a:gd name="connsiteX3" fmla="*/ 975359 w 1389977"/>
              <a:gd name="connsiteY3" fmla="*/ 1479177 h 1479177"/>
              <a:gd name="connsiteX4" fmla="*/ 0 w 1389977"/>
              <a:gd name="connsiteY4" fmla="*/ 422041 h 1479177"/>
              <a:gd name="connsiteX5" fmla="*/ 403859 w 1389977"/>
              <a:gd name="connsiteY5" fmla="*/ 179294 h 1479177"/>
              <a:gd name="connsiteX6" fmla="*/ 796065 w 1389977"/>
              <a:gd name="connsiteY6" fmla="*/ 56030 h 1479177"/>
              <a:gd name="connsiteX7" fmla="*/ 1132241 w 1389977"/>
              <a:gd name="connsiteY7" fmla="*/ 0 h 1479177"/>
              <a:gd name="connsiteX0" fmla="*/ 1132241 w 1389977"/>
              <a:gd name="connsiteY0" fmla="*/ 0 h 953968"/>
              <a:gd name="connsiteX1" fmla="*/ 1389977 w 1389977"/>
              <a:gd name="connsiteY1" fmla="*/ 347383 h 953968"/>
              <a:gd name="connsiteX2" fmla="*/ 1053800 w 1389977"/>
              <a:gd name="connsiteY2" fmla="*/ 627530 h 953968"/>
              <a:gd name="connsiteX3" fmla="*/ 264457 w 1389977"/>
              <a:gd name="connsiteY3" fmla="*/ 953968 h 953968"/>
              <a:gd name="connsiteX4" fmla="*/ 0 w 1389977"/>
              <a:gd name="connsiteY4" fmla="*/ 422041 h 953968"/>
              <a:gd name="connsiteX5" fmla="*/ 403859 w 1389977"/>
              <a:gd name="connsiteY5" fmla="*/ 179294 h 953968"/>
              <a:gd name="connsiteX6" fmla="*/ 796065 w 1389977"/>
              <a:gd name="connsiteY6" fmla="*/ 56030 h 953968"/>
              <a:gd name="connsiteX7" fmla="*/ 1132241 w 1389977"/>
              <a:gd name="connsiteY7" fmla="*/ 0 h 95396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</a:cxnLst>
            <a:rect l="l" t="t" r="r" b="b"/>
            <a:pathLst>
              <a:path w="1389977" h="953968">
                <a:moveTo>
                  <a:pt x="1132241" y="0"/>
                </a:moveTo>
                <a:lnTo>
                  <a:pt x="1389977" y="347383"/>
                </a:lnTo>
                <a:lnTo>
                  <a:pt x="1053800" y="627530"/>
                </a:lnTo>
                <a:lnTo>
                  <a:pt x="264457" y="953968"/>
                </a:lnTo>
                <a:lnTo>
                  <a:pt x="0" y="422041"/>
                </a:lnTo>
                <a:lnTo>
                  <a:pt x="403859" y="179294"/>
                </a:lnTo>
                <a:lnTo>
                  <a:pt x="796065" y="56030"/>
                </a:lnTo>
                <a:lnTo>
                  <a:pt x="1132241" y="0"/>
                </a:lnTo>
                <a:close/>
              </a:path>
            </a:pathLst>
          </a:custGeom>
          <a:solidFill>
            <a:srgbClr val="FFFF00">
              <a:alpha val="50196"/>
            </a:srgbClr>
          </a:solidFill>
          <a:ln w="19050">
            <a:solidFill>
              <a:srgbClr val="FFFF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r>
              <a:rPr lang="en-US" altLang="ko-KR" sz="1600" b="1">
                <a:solidFill>
                  <a:sysClr val="windowText" lastClr="000000"/>
                </a:solidFill>
                <a:latin typeface="+mj-ea"/>
                <a:ea typeface="+mj-ea"/>
                <a:cs typeface="+mn-cs"/>
              </a:rPr>
              <a:t>8</a:t>
            </a:r>
            <a:endParaRPr lang="ko-KR" altLang="en-US" sz="1600" b="1">
              <a:solidFill>
                <a:sysClr val="windowText" lastClr="000000"/>
              </a:solidFill>
              <a:latin typeface="+mj-ea"/>
              <a:ea typeface="+mj-ea"/>
              <a:cs typeface="+mn-cs"/>
            </a:endParaRPr>
          </a:p>
        </xdr:txBody>
      </xdr:sp>
      <xdr:sp macro="" textlink="">
        <xdr:nvSpPr>
          <xdr:cNvPr id="40" name="자유형: 도형 39">
            <a:extLst>
              <a:ext uri="{FF2B5EF4-FFF2-40B4-BE49-F238E27FC236}">
                <a16:creationId xmlns:a16="http://schemas.microsoft.com/office/drawing/2014/main" id="{20430484-62A6-4BAE-A510-E398C61C1E26}"/>
              </a:ext>
            </a:extLst>
          </xdr:cNvPr>
          <xdr:cNvSpPr/>
        </xdr:nvSpPr>
        <xdr:spPr>
          <a:xfrm>
            <a:off x="3796773" y="19688735"/>
            <a:ext cx="705970" cy="885264"/>
          </a:xfrm>
          <a:custGeom>
            <a:avLst/>
            <a:gdLst>
              <a:gd name="connsiteX0" fmla="*/ 44823 w 705970"/>
              <a:gd name="connsiteY0" fmla="*/ 649942 h 885265"/>
              <a:gd name="connsiteX1" fmla="*/ 537882 w 705970"/>
              <a:gd name="connsiteY1" fmla="*/ 885265 h 885265"/>
              <a:gd name="connsiteX2" fmla="*/ 705970 w 705970"/>
              <a:gd name="connsiteY2" fmla="*/ 571500 h 885265"/>
              <a:gd name="connsiteX3" fmla="*/ 638735 w 705970"/>
              <a:gd name="connsiteY3" fmla="*/ 89647 h 885265"/>
              <a:gd name="connsiteX4" fmla="*/ 190500 w 705970"/>
              <a:gd name="connsiteY4" fmla="*/ 0 h 885265"/>
              <a:gd name="connsiteX5" fmla="*/ 0 w 705970"/>
              <a:gd name="connsiteY5" fmla="*/ 313765 h 885265"/>
              <a:gd name="connsiteX6" fmla="*/ 44823 w 705970"/>
              <a:gd name="connsiteY6" fmla="*/ 649942 h 88526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</a:cxnLst>
            <a:rect l="l" t="t" r="r" b="b"/>
            <a:pathLst>
              <a:path w="705970" h="885265">
                <a:moveTo>
                  <a:pt x="44823" y="649942"/>
                </a:moveTo>
                <a:lnTo>
                  <a:pt x="537882" y="885265"/>
                </a:lnTo>
                <a:lnTo>
                  <a:pt x="705970" y="571500"/>
                </a:lnTo>
                <a:lnTo>
                  <a:pt x="638735" y="89647"/>
                </a:lnTo>
                <a:lnTo>
                  <a:pt x="190500" y="0"/>
                </a:lnTo>
                <a:lnTo>
                  <a:pt x="0" y="313765"/>
                </a:lnTo>
                <a:lnTo>
                  <a:pt x="44823" y="649942"/>
                </a:lnTo>
                <a:close/>
              </a:path>
            </a:pathLst>
          </a:custGeom>
          <a:solidFill>
            <a:srgbClr val="FFFF00">
              <a:alpha val="50196"/>
            </a:srgbClr>
          </a:solidFill>
          <a:ln w="19050">
            <a:solidFill>
              <a:srgbClr val="FFFF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r>
              <a:rPr lang="en-US" altLang="ko-KR" sz="1600" b="1">
                <a:solidFill>
                  <a:sysClr val="windowText" lastClr="000000"/>
                </a:solidFill>
                <a:latin typeface="+mj-ea"/>
                <a:ea typeface="+mj-ea"/>
                <a:cs typeface="+mn-cs"/>
              </a:rPr>
              <a:t>7</a:t>
            </a:r>
            <a:endParaRPr lang="ko-KR" altLang="en-US" sz="1600" b="1">
              <a:solidFill>
                <a:sysClr val="windowText" lastClr="000000"/>
              </a:solidFill>
              <a:latin typeface="+mj-ea"/>
              <a:ea typeface="+mj-ea"/>
              <a:cs typeface="+mn-cs"/>
            </a:endParaRPr>
          </a:p>
        </xdr:txBody>
      </xdr:sp>
      <xdr:sp macro="" textlink="">
        <xdr:nvSpPr>
          <xdr:cNvPr id="41" name="자유형: 도형 40">
            <a:extLst>
              <a:ext uri="{FF2B5EF4-FFF2-40B4-BE49-F238E27FC236}">
                <a16:creationId xmlns:a16="http://schemas.microsoft.com/office/drawing/2014/main" id="{28D99BD0-7C13-4B3F-AE22-BE2423ECB898}"/>
              </a:ext>
            </a:extLst>
          </xdr:cNvPr>
          <xdr:cNvSpPr/>
        </xdr:nvSpPr>
        <xdr:spPr>
          <a:xfrm>
            <a:off x="8055008" y="14758147"/>
            <a:ext cx="1232647" cy="1053353"/>
          </a:xfrm>
          <a:custGeom>
            <a:avLst/>
            <a:gdLst>
              <a:gd name="connsiteX0" fmla="*/ 0 w 1232647"/>
              <a:gd name="connsiteY0" fmla="*/ 593912 h 1053353"/>
              <a:gd name="connsiteX1" fmla="*/ 571500 w 1232647"/>
              <a:gd name="connsiteY1" fmla="*/ 1053353 h 1053353"/>
              <a:gd name="connsiteX2" fmla="*/ 997323 w 1232647"/>
              <a:gd name="connsiteY2" fmla="*/ 907677 h 1053353"/>
              <a:gd name="connsiteX3" fmla="*/ 1232647 w 1232647"/>
              <a:gd name="connsiteY3" fmla="*/ 369794 h 1053353"/>
              <a:gd name="connsiteX4" fmla="*/ 930088 w 1232647"/>
              <a:gd name="connsiteY4" fmla="*/ 0 h 1053353"/>
              <a:gd name="connsiteX5" fmla="*/ 168088 w 1232647"/>
              <a:gd name="connsiteY5" fmla="*/ 224118 h 1053353"/>
              <a:gd name="connsiteX6" fmla="*/ 0 w 1232647"/>
              <a:gd name="connsiteY6" fmla="*/ 593912 h 1053353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</a:cxnLst>
            <a:rect l="l" t="t" r="r" b="b"/>
            <a:pathLst>
              <a:path w="1232647" h="1053353">
                <a:moveTo>
                  <a:pt x="0" y="593912"/>
                </a:moveTo>
                <a:lnTo>
                  <a:pt x="571500" y="1053353"/>
                </a:lnTo>
                <a:lnTo>
                  <a:pt x="997323" y="907677"/>
                </a:lnTo>
                <a:lnTo>
                  <a:pt x="1232647" y="369794"/>
                </a:lnTo>
                <a:lnTo>
                  <a:pt x="930088" y="0"/>
                </a:lnTo>
                <a:lnTo>
                  <a:pt x="168088" y="224118"/>
                </a:lnTo>
                <a:lnTo>
                  <a:pt x="0" y="593912"/>
                </a:lnTo>
                <a:close/>
              </a:path>
            </a:pathLst>
          </a:custGeom>
          <a:solidFill>
            <a:srgbClr val="FFFF00">
              <a:alpha val="50196"/>
            </a:srgbClr>
          </a:solidFill>
          <a:ln w="19050">
            <a:solidFill>
              <a:srgbClr val="FFFF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r>
              <a:rPr lang="en-US" altLang="ko-KR" sz="1600" b="1">
                <a:solidFill>
                  <a:sysClr val="windowText" lastClr="000000"/>
                </a:solidFill>
                <a:latin typeface="+mj-ea"/>
                <a:ea typeface="+mj-ea"/>
                <a:cs typeface="+mn-cs"/>
              </a:rPr>
              <a:t>3</a:t>
            </a:r>
            <a:endParaRPr lang="ko-KR" altLang="en-US" sz="1600" b="1">
              <a:solidFill>
                <a:sysClr val="windowText" lastClr="000000"/>
              </a:solidFill>
              <a:latin typeface="+mj-ea"/>
              <a:ea typeface="+mj-ea"/>
              <a:cs typeface="+mn-cs"/>
            </a:endParaRPr>
          </a:p>
        </xdr:txBody>
      </xdr:sp>
      <xdr:sp macro="" textlink="">
        <xdr:nvSpPr>
          <xdr:cNvPr id="42" name="자유형: 도형 41">
            <a:extLst>
              <a:ext uri="{FF2B5EF4-FFF2-40B4-BE49-F238E27FC236}">
                <a16:creationId xmlns:a16="http://schemas.microsoft.com/office/drawing/2014/main" id="{A8BA0ABF-9723-403E-B3DF-68CBC89DC302}"/>
              </a:ext>
            </a:extLst>
          </xdr:cNvPr>
          <xdr:cNvSpPr/>
        </xdr:nvSpPr>
        <xdr:spPr>
          <a:xfrm>
            <a:off x="5522478" y="16394206"/>
            <a:ext cx="1120689" cy="672352"/>
          </a:xfrm>
          <a:custGeom>
            <a:avLst/>
            <a:gdLst>
              <a:gd name="connsiteX0" fmla="*/ 818030 w 862853"/>
              <a:gd name="connsiteY0" fmla="*/ 0 h 683559"/>
              <a:gd name="connsiteX1" fmla="*/ 862853 w 862853"/>
              <a:gd name="connsiteY1" fmla="*/ 571500 h 683559"/>
              <a:gd name="connsiteX2" fmla="*/ 493059 w 862853"/>
              <a:gd name="connsiteY2" fmla="*/ 683559 h 683559"/>
              <a:gd name="connsiteX3" fmla="*/ 0 w 862853"/>
              <a:gd name="connsiteY3" fmla="*/ 470647 h 683559"/>
              <a:gd name="connsiteX4" fmla="*/ 44824 w 862853"/>
              <a:gd name="connsiteY4" fmla="*/ 11206 h 683559"/>
              <a:gd name="connsiteX5" fmla="*/ 818030 w 862853"/>
              <a:gd name="connsiteY5" fmla="*/ 0 h 683559"/>
              <a:gd name="connsiteX0" fmla="*/ 1120689 w 1120689"/>
              <a:gd name="connsiteY0" fmla="*/ 22454 h 672353"/>
              <a:gd name="connsiteX1" fmla="*/ 862853 w 1120689"/>
              <a:gd name="connsiteY1" fmla="*/ 560294 h 672353"/>
              <a:gd name="connsiteX2" fmla="*/ 493059 w 1120689"/>
              <a:gd name="connsiteY2" fmla="*/ 672353 h 672353"/>
              <a:gd name="connsiteX3" fmla="*/ 0 w 1120689"/>
              <a:gd name="connsiteY3" fmla="*/ 459441 h 672353"/>
              <a:gd name="connsiteX4" fmla="*/ 44824 w 1120689"/>
              <a:gd name="connsiteY4" fmla="*/ 0 h 672353"/>
              <a:gd name="connsiteX5" fmla="*/ 1120689 w 1120689"/>
              <a:gd name="connsiteY5" fmla="*/ 22454 h 672353"/>
              <a:gd name="connsiteX0" fmla="*/ 1120689 w 1120689"/>
              <a:gd name="connsiteY0" fmla="*/ 22454 h 672353"/>
              <a:gd name="connsiteX1" fmla="*/ 1109464 w 1120689"/>
              <a:gd name="connsiteY1" fmla="*/ 571514 h 672353"/>
              <a:gd name="connsiteX2" fmla="*/ 493059 w 1120689"/>
              <a:gd name="connsiteY2" fmla="*/ 672353 h 672353"/>
              <a:gd name="connsiteX3" fmla="*/ 0 w 1120689"/>
              <a:gd name="connsiteY3" fmla="*/ 459441 h 672353"/>
              <a:gd name="connsiteX4" fmla="*/ 44824 w 1120689"/>
              <a:gd name="connsiteY4" fmla="*/ 0 h 672353"/>
              <a:gd name="connsiteX5" fmla="*/ 1120689 w 1120689"/>
              <a:gd name="connsiteY5" fmla="*/ 22454 h 672353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120689" h="672353">
                <a:moveTo>
                  <a:pt x="1120689" y="22454"/>
                </a:moveTo>
                <a:lnTo>
                  <a:pt x="1109464" y="571514"/>
                </a:lnTo>
                <a:lnTo>
                  <a:pt x="493059" y="672353"/>
                </a:lnTo>
                <a:lnTo>
                  <a:pt x="0" y="459441"/>
                </a:lnTo>
                <a:lnTo>
                  <a:pt x="44824" y="0"/>
                </a:lnTo>
                <a:lnTo>
                  <a:pt x="1120689" y="22454"/>
                </a:lnTo>
                <a:close/>
              </a:path>
            </a:pathLst>
          </a:custGeom>
          <a:solidFill>
            <a:srgbClr val="FFFF00">
              <a:alpha val="50196"/>
            </a:srgbClr>
          </a:solidFill>
          <a:ln w="19050">
            <a:solidFill>
              <a:srgbClr val="FFFF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r>
              <a:rPr lang="en-US" altLang="ko-KR" sz="1600" b="1">
                <a:solidFill>
                  <a:sysClr val="windowText" lastClr="000000"/>
                </a:solidFill>
                <a:latin typeface="+mj-ea"/>
                <a:ea typeface="+mj-ea"/>
                <a:cs typeface="+mn-cs"/>
              </a:rPr>
              <a:t>2</a:t>
            </a:r>
            <a:endParaRPr lang="ko-KR" altLang="en-US" sz="1600" b="1">
              <a:solidFill>
                <a:sysClr val="windowText" lastClr="000000"/>
              </a:solidFill>
              <a:latin typeface="+mj-ea"/>
              <a:ea typeface="+mj-ea"/>
              <a:cs typeface="+mn-cs"/>
            </a:endParaRPr>
          </a:p>
        </xdr:txBody>
      </xdr:sp>
      <xdr:sp macro="" textlink="">
        <xdr:nvSpPr>
          <xdr:cNvPr id="5" name="자유형: 도형 4">
            <a:extLst>
              <a:ext uri="{FF2B5EF4-FFF2-40B4-BE49-F238E27FC236}">
                <a16:creationId xmlns:a16="http://schemas.microsoft.com/office/drawing/2014/main" id="{8D09CE5B-39D2-4991-BACC-935E196865AD}"/>
              </a:ext>
            </a:extLst>
          </xdr:cNvPr>
          <xdr:cNvSpPr/>
        </xdr:nvSpPr>
        <xdr:spPr>
          <a:xfrm>
            <a:off x="9097155" y="20249029"/>
            <a:ext cx="907676" cy="1131796"/>
          </a:xfrm>
          <a:custGeom>
            <a:avLst/>
            <a:gdLst>
              <a:gd name="connsiteX0" fmla="*/ 0 w 907676"/>
              <a:gd name="connsiteY0" fmla="*/ 78442 h 1131795"/>
              <a:gd name="connsiteX1" fmla="*/ 22412 w 907676"/>
              <a:gd name="connsiteY1" fmla="*/ 818030 h 1131795"/>
              <a:gd name="connsiteX2" fmla="*/ 694765 w 907676"/>
              <a:gd name="connsiteY2" fmla="*/ 1131795 h 1131795"/>
              <a:gd name="connsiteX3" fmla="*/ 907676 w 907676"/>
              <a:gd name="connsiteY3" fmla="*/ 683559 h 1131795"/>
              <a:gd name="connsiteX4" fmla="*/ 851647 w 907676"/>
              <a:gd name="connsiteY4" fmla="*/ 67236 h 1131795"/>
              <a:gd name="connsiteX5" fmla="*/ 302559 w 907676"/>
              <a:gd name="connsiteY5" fmla="*/ 0 h 1131795"/>
              <a:gd name="connsiteX6" fmla="*/ 0 w 907676"/>
              <a:gd name="connsiteY6" fmla="*/ 78442 h 113179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</a:cxnLst>
            <a:rect l="l" t="t" r="r" b="b"/>
            <a:pathLst>
              <a:path w="907676" h="1131795">
                <a:moveTo>
                  <a:pt x="0" y="78442"/>
                </a:moveTo>
                <a:lnTo>
                  <a:pt x="22412" y="818030"/>
                </a:lnTo>
                <a:lnTo>
                  <a:pt x="694765" y="1131795"/>
                </a:lnTo>
                <a:lnTo>
                  <a:pt x="907676" y="683559"/>
                </a:lnTo>
                <a:lnTo>
                  <a:pt x="851647" y="67236"/>
                </a:lnTo>
                <a:lnTo>
                  <a:pt x="302559" y="0"/>
                </a:lnTo>
                <a:lnTo>
                  <a:pt x="0" y="78442"/>
                </a:lnTo>
                <a:close/>
              </a:path>
            </a:pathLst>
          </a:custGeom>
          <a:solidFill>
            <a:srgbClr val="FFFF00">
              <a:alpha val="50196"/>
            </a:srgbClr>
          </a:solidFill>
          <a:ln w="19050">
            <a:solidFill>
              <a:srgbClr val="FFFF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r>
              <a:rPr lang="en-US" altLang="ko-KR" sz="1600" b="1">
                <a:solidFill>
                  <a:sysClr val="windowText" lastClr="000000"/>
                </a:solidFill>
                <a:latin typeface="+mj-ea"/>
                <a:ea typeface="+mj-ea"/>
                <a:cs typeface="+mn-cs"/>
              </a:rPr>
              <a:t>5</a:t>
            </a:r>
            <a:endParaRPr lang="ko-KR" altLang="en-US" sz="1600" b="1">
              <a:solidFill>
                <a:sysClr val="windowText" lastClr="000000"/>
              </a:solidFill>
              <a:latin typeface="+mj-ea"/>
              <a:ea typeface="+mj-ea"/>
              <a:cs typeface="+mn-cs"/>
            </a:endParaRPr>
          </a:p>
        </xdr:txBody>
      </xdr:sp>
    </xdr:grpSp>
    <xdr:clientData/>
  </xdr:twoCellAnchor>
  <xdr:twoCellAnchor>
    <xdr:from>
      <xdr:col>0</xdr:col>
      <xdr:colOff>672352</xdr:colOff>
      <xdr:row>4</xdr:row>
      <xdr:rowOff>168087</xdr:rowOff>
    </xdr:from>
    <xdr:to>
      <xdr:col>13</xdr:col>
      <xdr:colOff>672006</xdr:colOff>
      <xdr:row>46</xdr:row>
      <xdr:rowOff>111713</xdr:rowOff>
    </xdr:to>
    <xdr:grpSp>
      <xdr:nvGrpSpPr>
        <xdr:cNvPr id="28" name="그룹 27">
          <a:extLst>
            <a:ext uri="{FF2B5EF4-FFF2-40B4-BE49-F238E27FC236}">
              <a16:creationId xmlns:a16="http://schemas.microsoft.com/office/drawing/2014/main" id="{E47E4460-FD02-4F66-81FF-4D5A7686FF31}"/>
            </a:ext>
          </a:extLst>
        </xdr:cNvPr>
        <xdr:cNvGrpSpPr/>
      </xdr:nvGrpSpPr>
      <xdr:grpSpPr>
        <a:xfrm>
          <a:off x="672352" y="1255058"/>
          <a:ext cx="8885919" cy="8885920"/>
          <a:chOff x="683539" y="676621"/>
          <a:chExt cx="8917292" cy="8748087"/>
        </a:xfrm>
      </xdr:grpSpPr>
      <xdr:grpSp>
        <xdr:nvGrpSpPr>
          <xdr:cNvPr id="7" name="그룹 6">
            <a:extLst>
              <a:ext uri="{FF2B5EF4-FFF2-40B4-BE49-F238E27FC236}">
                <a16:creationId xmlns:a16="http://schemas.microsoft.com/office/drawing/2014/main" id="{DE77A643-FEAC-45B0-A416-714972CF845F}"/>
              </a:ext>
            </a:extLst>
          </xdr:cNvPr>
          <xdr:cNvGrpSpPr/>
        </xdr:nvGrpSpPr>
        <xdr:grpSpPr>
          <a:xfrm>
            <a:off x="683539" y="676621"/>
            <a:ext cx="8917292" cy="8748087"/>
            <a:chOff x="683925" y="683559"/>
            <a:chExt cx="8885532" cy="8886265"/>
          </a:xfrm>
        </xdr:grpSpPr>
        <xdr:pic>
          <xdr:nvPicPr>
            <xdr:cNvPr id="2" name="그림 1">
              <a:extLst>
                <a:ext uri="{FF2B5EF4-FFF2-40B4-BE49-F238E27FC236}">
                  <a16:creationId xmlns:a16="http://schemas.microsoft.com/office/drawing/2014/main" id="{28E34858-48B3-4FF9-BD21-8E69B20A40EF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 cstate="email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/>
          </xdr:blipFill>
          <xdr:spPr>
            <a:xfrm>
              <a:off x="683925" y="683559"/>
              <a:ext cx="8885532" cy="8886265"/>
            </a:xfrm>
            <a:prstGeom prst="rect">
              <a:avLst/>
            </a:prstGeom>
          </xdr:spPr>
        </xdr:pic>
        <xdr:sp macro="" textlink="">
          <xdr:nvSpPr>
            <xdr:cNvPr id="4" name="타원 3">
              <a:extLst>
                <a:ext uri="{FF2B5EF4-FFF2-40B4-BE49-F238E27FC236}">
                  <a16:creationId xmlns:a16="http://schemas.microsoft.com/office/drawing/2014/main" id="{1FF5B91B-A628-4301-969A-8DC695FA438D}"/>
                </a:ext>
              </a:extLst>
            </xdr:cNvPr>
            <xdr:cNvSpPr/>
          </xdr:nvSpPr>
          <xdr:spPr>
            <a:xfrm>
              <a:off x="6283024" y="911268"/>
              <a:ext cx="145056" cy="145144"/>
            </a:xfrm>
            <a:prstGeom prst="ellipse">
              <a:avLst/>
            </a:prstGeom>
            <a:solidFill>
              <a:srgbClr val="92D050"/>
            </a:solidFill>
            <a:ln>
              <a:solidFill>
                <a:srgbClr val="00B05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none" rtlCol="0" anchor="t"/>
            <a:lstStyle/>
            <a:p>
              <a:pPr algn="l"/>
              <a:endParaRPr lang="ko-KR" altLang="en-US" sz="1100"/>
            </a:p>
          </xdr:txBody>
        </xdr:sp>
        <xdr:sp macro="" textlink="">
          <xdr:nvSpPr>
            <xdr:cNvPr id="6" name="직사각형 5">
              <a:extLst>
                <a:ext uri="{FF2B5EF4-FFF2-40B4-BE49-F238E27FC236}">
                  <a16:creationId xmlns:a16="http://schemas.microsoft.com/office/drawing/2014/main" id="{148A1269-499C-4055-90C3-D62C78DCD65C}"/>
                </a:ext>
              </a:extLst>
            </xdr:cNvPr>
            <xdr:cNvSpPr/>
          </xdr:nvSpPr>
          <xdr:spPr>
            <a:xfrm>
              <a:off x="6472095" y="850220"/>
              <a:ext cx="1447672" cy="213906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none" lIns="0" tIns="0" rIns="0" bIns="0" rtlCol="0" anchor="ctr" anchorCtr="0"/>
            <a:lstStyle/>
            <a:p>
              <a:pPr algn="l"/>
              <a:r>
                <a:rPr lang="ko-KR" altLang="en-US" sz="1000" b="1">
                  <a:solidFill>
                    <a:schemeClr val="bg1"/>
                  </a:solidFill>
                </a:rPr>
                <a:t>시작 지점 </a:t>
              </a:r>
              <a:r>
                <a:rPr lang="en-US" altLang="ko-KR" sz="1000" b="1">
                  <a:solidFill>
                    <a:schemeClr val="bg1"/>
                  </a:solidFill>
                </a:rPr>
                <a:t>(</a:t>
              </a:r>
              <a:r>
                <a:rPr lang="ko-KR" altLang="en-US" sz="1000" b="1">
                  <a:solidFill>
                    <a:schemeClr val="bg1"/>
                  </a:solidFill>
                </a:rPr>
                <a:t>포탈</a:t>
              </a:r>
              <a:r>
                <a:rPr lang="en-US" altLang="ko-KR" sz="1000" b="1">
                  <a:solidFill>
                    <a:schemeClr val="bg1"/>
                  </a:solidFill>
                </a:rPr>
                <a:t>)</a:t>
              </a:r>
              <a:endParaRPr lang="ko-KR" altLang="en-US" sz="1000" b="1">
                <a:solidFill>
                  <a:schemeClr val="bg1"/>
                </a:solidFill>
              </a:endParaRPr>
            </a:p>
          </xdr:txBody>
        </xdr:sp>
        <xdr:sp macro="" textlink="">
          <xdr:nvSpPr>
            <xdr:cNvPr id="8" name="자유형: 도형 7">
              <a:extLst>
                <a:ext uri="{FF2B5EF4-FFF2-40B4-BE49-F238E27FC236}">
                  <a16:creationId xmlns:a16="http://schemas.microsoft.com/office/drawing/2014/main" id="{879F18F4-46DD-4CB9-8AF4-E815D372A4E3}"/>
                </a:ext>
              </a:extLst>
            </xdr:cNvPr>
            <xdr:cNvSpPr/>
          </xdr:nvSpPr>
          <xdr:spPr>
            <a:xfrm>
              <a:off x="5416987" y="1047278"/>
              <a:ext cx="791060" cy="767112"/>
            </a:xfrm>
            <a:custGeom>
              <a:avLst/>
              <a:gdLst>
                <a:gd name="connsiteX0" fmla="*/ 536408 w 852237"/>
                <a:gd name="connsiteY0" fmla="*/ 0 h 812131"/>
                <a:gd name="connsiteX1" fmla="*/ 706855 w 852237"/>
                <a:gd name="connsiteY1" fmla="*/ 30079 h 812131"/>
                <a:gd name="connsiteX2" fmla="*/ 852237 w 852237"/>
                <a:gd name="connsiteY2" fmla="*/ 195513 h 812131"/>
                <a:gd name="connsiteX3" fmla="*/ 731921 w 852237"/>
                <a:gd name="connsiteY3" fmla="*/ 581526 h 812131"/>
                <a:gd name="connsiteX4" fmla="*/ 461211 w 852237"/>
                <a:gd name="connsiteY4" fmla="*/ 812131 h 812131"/>
                <a:gd name="connsiteX5" fmla="*/ 125329 w 852237"/>
                <a:gd name="connsiteY5" fmla="*/ 671763 h 812131"/>
                <a:gd name="connsiteX6" fmla="*/ 0 w 852237"/>
                <a:gd name="connsiteY6" fmla="*/ 260684 h 812131"/>
                <a:gd name="connsiteX7" fmla="*/ 536408 w 852237"/>
                <a:gd name="connsiteY7" fmla="*/ 0 h 812131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</a:cxnLst>
              <a:rect l="l" t="t" r="r" b="b"/>
              <a:pathLst>
                <a:path w="852237" h="812131">
                  <a:moveTo>
                    <a:pt x="536408" y="0"/>
                  </a:moveTo>
                  <a:lnTo>
                    <a:pt x="706855" y="30079"/>
                  </a:lnTo>
                  <a:lnTo>
                    <a:pt x="852237" y="195513"/>
                  </a:lnTo>
                  <a:lnTo>
                    <a:pt x="731921" y="581526"/>
                  </a:lnTo>
                  <a:lnTo>
                    <a:pt x="461211" y="812131"/>
                  </a:lnTo>
                  <a:lnTo>
                    <a:pt x="125329" y="671763"/>
                  </a:lnTo>
                  <a:lnTo>
                    <a:pt x="0" y="260684"/>
                  </a:lnTo>
                  <a:lnTo>
                    <a:pt x="536408" y="0"/>
                  </a:lnTo>
                  <a:close/>
                </a:path>
              </a:pathLst>
            </a:custGeom>
            <a:solidFill>
              <a:srgbClr val="FFFF00">
                <a:alpha val="50196"/>
              </a:srgbClr>
            </a:solidFill>
            <a:ln w="19050">
              <a:solidFill>
                <a:srgbClr val="FFFF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none" rtlCol="0" anchor="ctr"/>
            <a:lstStyle/>
            <a:p>
              <a:pPr algn="ctr"/>
              <a:r>
                <a:rPr lang="en-US" altLang="ko-KR" sz="1600" b="1">
                  <a:solidFill>
                    <a:sysClr val="windowText" lastClr="000000"/>
                  </a:solidFill>
                  <a:latin typeface="+mj-ea"/>
                  <a:ea typeface="+mj-ea"/>
                </a:rPr>
                <a:t>2</a:t>
              </a:r>
              <a:endParaRPr lang="ko-KR" altLang="en-US" sz="1600" b="1">
                <a:solidFill>
                  <a:sysClr val="windowText" lastClr="000000"/>
                </a:solidFill>
                <a:latin typeface="+mj-ea"/>
                <a:ea typeface="+mj-ea"/>
              </a:endParaRPr>
            </a:p>
          </xdr:txBody>
        </xdr:sp>
        <xdr:sp macro="" textlink="">
          <xdr:nvSpPr>
            <xdr:cNvPr id="10" name="자유형: 도형 9">
              <a:extLst>
                <a:ext uri="{FF2B5EF4-FFF2-40B4-BE49-F238E27FC236}">
                  <a16:creationId xmlns:a16="http://schemas.microsoft.com/office/drawing/2014/main" id="{857B7777-F352-4231-9A9F-E78D28C76E96}"/>
                </a:ext>
              </a:extLst>
            </xdr:cNvPr>
            <xdr:cNvSpPr/>
          </xdr:nvSpPr>
          <xdr:spPr>
            <a:xfrm>
              <a:off x="4872969" y="1202489"/>
              <a:ext cx="483206" cy="590129"/>
            </a:xfrm>
            <a:custGeom>
              <a:avLst/>
              <a:gdLst>
                <a:gd name="connsiteX0" fmla="*/ 410766 w 523875"/>
                <a:gd name="connsiteY0" fmla="*/ 619125 h 619125"/>
                <a:gd name="connsiteX1" fmla="*/ 101203 w 523875"/>
                <a:gd name="connsiteY1" fmla="*/ 613172 h 619125"/>
                <a:gd name="connsiteX2" fmla="*/ 0 w 523875"/>
                <a:gd name="connsiteY2" fmla="*/ 321468 h 619125"/>
                <a:gd name="connsiteX3" fmla="*/ 125016 w 523875"/>
                <a:gd name="connsiteY3" fmla="*/ 47625 h 619125"/>
                <a:gd name="connsiteX4" fmla="*/ 434578 w 523875"/>
                <a:gd name="connsiteY4" fmla="*/ 0 h 619125"/>
                <a:gd name="connsiteX5" fmla="*/ 523875 w 523875"/>
                <a:gd name="connsiteY5" fmla="*/ 190500 h 619125"/>
                <a:gd name="connsiteX6" fmla="*/ 410766 w 523875"/>
                <a:gd name="connsiteY6" fmla="*/ 619125 h 619125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</a:cxnLst>
              <a:rect l="l" t="t" r="r" b="b"/>
              <a:pathLst>
                <a:path w="523875" h="619125">
                  <a:moveTo>
                    <a:pt x="410766" y="619125"/>
                  </a:moveTo>
                  <a:lnTo>
                    <a:pt x="101203" y="613172"/>
                  </a:lnTo>
                  <a:lnTo>
                    <a:pt x="0" y="321468"/>
                  </a:lnTo>
                  <a:lnTo>
                    <a:pt x="125016" y="47625"/>
                  </a:lnTo>
                  <a:lnTo>
                    <a:pt x="434578" y="0"/>
                  </a:lnTo>
                  <a:lnTo>
                    <a:pt x="523875" y="190500"/>
                  </a:lnTo>
                  <a:lnTo>
                    <a:pt x="410766" y="619125"/>
                  </a:lnTo>
                  <a:close/>
                </a:path>
              </a:pathLst>
            </a:custGeom>
            <a:solidFill>
              <a:srgbClr val="FFFF00">
                <a:alpha val="50196"/>
              </a:srgbClr>
            </a:solidFill>
            <a:ln w="19050">
              <a:solidFill>
                <a:srgbClr val="FFFF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non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marL="0" indent="0" algn="ctr"/>
              <a:r>
                <a:rPr lang="en-US" altLang="ko-KR" sz="1600" b="1">
                  <a:solidFill>
                    <a:sysClr val="windowText" lastClr="000000"/>
                  </a:solidFill>
                  <a:latin typeface="+mj-ea"/>
                  <a:ea typeface="+mj-ea"/>
                  <a:cs typeface="+mn-cs"/>
                </a:rPr>
                <a:t>3</a:t>
              </a:r>
              <a:endParaRPr lang="ko-KR" altLang="en-US" sz="1600" b="1">
                <a:solidFill>
                  <a:sysClr val="windowText" lastClr="000000"/>
                </a:solidFill>
                <a:latin typeface="+mj-ea"/>
                <a:ea typeface="+mj-ea"/>
                <a:cs typeface="+mn-cs"/>
              </a:endParaRPr>
            </a:p>
          </xdr:txBody>
        </xdr:sp>
        <xdr:sp macro="" textlink="">
          <xdr:nvSpPr>
            <xdr:cNvPr id="11" name="자유형: 도형 10">
              <a:extLst>
                <a:ext uri="{FF2B5EF4-FFF2-40B4-BE49-F238E27FC236}">
                  <a16:creationId xmlns:a16="http://schemas.microsoft.com/office/drawing/2014/main" id="{9483B441-7591-4355-9041-3B13E844C37B}"/>
                </a:ext>
              </a:extLst>
            </xdr:cNvPr>
            <xdr:cNvSpPr/>
          </xdr:nvSpPr>
          <xdr:spPr>
            <a:xfrm>
              <a:off x="4633181" y="1797921"/>
              <a:ext cx="1187395" cy="1642651"/>
            </a:xfrm>
            <a:custGeom>
              <a:avLst/>
              <a:gdLst>
                <a:gd name="connsiteX0" fmla="*/ 631031 w 1279922"/>
                <a:gd name="connsiteY0" fmla="*/ 53578 h 1738312"/>
                <a:gd name="connsiteX1" fmla="*/ 958453 w 1279922"/>
                <a:gd name="connsiteY1" fmla="*/ 0 h 1738312"/>
                <a:gd name="connsiteX2" fmla="*/ 1279922 w 1279922"/>
                <a:gd name="connsiteY2" fmla="*/ 363140 h 1738312"/>
                <a:gd name="connsiteX3" fmla="*/ 1250156 w 1279922"/>
                <a:gd name="connsiteY3" fmla="*/ 756047 h 1738312"/>
                <a:gd name="connsiteX4" fmla="*/ 934640 w 1279922"/>
                <a:gd name="connsiteY4" fmla="*/ 1577578 h 1738312"/>
                <a:gd name="connsiteX5" fmla="*/ 678656 w 1279922"/>
                <a:gd name="connsiteY5" fmla="*/ 1738312 h 1738312"/>
                <a:gd name="connsiteX6" fmla="*/ 125015 w 1279922"/>
                <a:gd name="connsiteY6" fmla="*/ 1494234 h 1738312"/>
                <a:gd name="connsiteX7" fmla="*/ 0 w 1279922"/>
                <a:gd name="connsiteY7" fmla="*/ 994172 h 1738312"/>
                <a:gd name="connsiteX8" fmla="*/ 113109 w 1279922"/>
                <a:gd name="connsiteY8" fmla="*/ 458390 h 1738312"/>
                <a:gd name="connsiteX9" fmla="*/ 363140 w 1279922"/>
                <a:gd name="connsiteY9" fmla="*/ 83344 h 1738312"/>
                <a:gd name="connsiteX10" fmla="*/ 631031 w 1279922"/>
                <a:gd name="connsiteY10" fmla="*/ 53578 h 1738312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</a:cxnLst>
              <a:rect l="l" t="t" r="r" b="b"/>
              <a:pathLst>
                <a:path w="1279922" h="1738312">
                  <a:moveTo>
                    <a:pt x="631031" y="53578"/>
                  </a:moveTo>
                  <a:lnTo>
                    <a:pt x="958453" y="0"/>
                  </a:lnTo>
                  <a:lnTo>
                    <a:pt x="1279922" y="363140"/>
                  </a:lnTo>
                  <a:lnTo>
                    <a:pt x="1250156" y="756047"/>
                  </a:lnTo>
                  <a:lnTo>
                    <a:pt x="934640" y="1577578"/>
                  </a:lnTo>
                  <a:lnTo>
                    <a:pt x="678656" y="1738312"/>
                  </a:lnTo>
                  <a:lnTo>
                    <a:pt x="125015" y="1494234"/>
                  </a:lnTo>
                  <a:lnTo>
                    <a:pt x="0" y="994172"/>
                  </a:lnTo>
                  <a:lnTo>
                    <a:pt x="113109" y="458390"/>
                  </a:lnTo>
                  <a:lnTo>
                    <a:pt x="363140" y="83344"/>
                  </a:lnTo>
                  <a:lnTo>
                    <a:pt x="631031" y="53578"/>
                  </a:lnTo>
                  <a:close/>
                </a:path>
              </a:pathLst>
            </a:custGeom>
            <a:solidFill>
              <a:srgbClr val="FFFF00">
                <a:alpha val="50196"/>
              </a:srgbClr>
            </a:solidFill>
            <a:ln w="19050">
              <a:solidFill>
                <a:srgbClr val="FFFF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non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marL="0" indent="0" algn="ctr"/>
              <a:r>
                <a:rPr lang="en-US" altLang="ko-KR" sz="1600" b="1">
                  <a:solidFill>
                    <a:sysClr val="windowText" lastClr="000000"/>
                  </a:solidFill>
                  <a:latin typeface="+mj-ea"/>
                  <a:ea typeface="+mj-ea"/>
                  <a:cs typeface="+mn-cs"/>
                </a:rPr>
                <a:t>4</a:t>
              </a:r>
              <a:endParaRPr lang="ko-KR" altLang="en-US" sz="1600" b="1">
                <a:solidFill>
                  <a:sysClr val="windowText" lastClr="000000"/>
                </a:solidFill>
                <a:latin typeface="+mj-ea"/>
                <a:ea typeface="+mj-ea"/>
                <a:cs typeface="+mn-cs"/>
              </a:endParaRPr>
            </a:p>
          </xdr:txBody>
        </xdr:sp>
        <xdr:sp macro="" textlink="">
          <xdr:nvSpPr>
            <xdr:cNvPr id="12" name="자유형: 도형 11">
              <a:extLst>
                <a:ext uri="{FF2B5EF4-FFF2-40B4-BE49-F238E27FC236}">
                  <a16:creationId xmlns:a16="http://schemas.microsoft.com/office/drawing/2014/main" id="{3F528A7B-F103-4F77-8169-E9BD94D080A7}"/>
                </a:ext>
              </a:extLst>
            </xdr:cNvPr>
            <xdr:cNvSpPr/>
          </xdr:nvSpPr>
          <xdr:spPr>
            <a:xfrm>
              <a:off x="3448988" y="3747370"/>
              <a:ext cx="428187" cy="434078"/>
            </a:xfrm>
            <a:custGeom>
              <a:avLst/>
              <a:gdLst>
                <a:gd name="connsiteX0" fmla="*/ 464344 w 464344"/>
                <a:gd name="connsiteY0" fmla="*/ 232172 h 458391"/>
                <a:gd name="connsiteX1" fmla="*/ 291703 w 464344"/>
                <a:gd name="connsiteY1" fmla="*/ 458391 h 458391"/>
                <a:gd name="connsiteX2" fmla="*/ 0 w 464344"/>
                <a:gd name="connsiteY2" fmla="*/ 309562 h 458391"/>
                <a:gd name="connsiteX3" fmla="*/ 0 w 464344"/>
                <a:gd name="connsiteY3" fmla="*/ 119062 h 458391"/>
                <a:gd name="connsiteX4" fmla="*/ 172641 w 464344"/>
                <a:gd name="connsiteY4" fmla="*/ 0 h 458391"/>
                <a:gd name="connsiteX5" fmla="*/ 273844 w 464344"/>
                <a:gd name="connsiteY5" fmla="*/ 53578 h 458391"/>
                <a:gd name="connsiteX6" fmla="*/ 464344 w 464344"/>
                <a:gd name="connsiteY6" fmla="*/ 232172 h 458391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</a:cxnLst>
              <a:rect l="l" t="t" r="r" b="b"/>
              <a:pathLst>
                <a:path w="464344" h="458391">
                  <a:moveTo>
                    <a:pt x="464344" y="232172"/>
                  </a:moveTo>
                  <a:lnTo>
                    <a:pt x="291703" y="458391"/>
                  </a:lnTo>
                  <a:lnTo>
                    <a:pt x="0" y="309562"/>
                  </a:lnTo>
                  <a:lnTo>
                    <a:pt x="0" y="119062"/>
                  </a:lnTo>
                  <a:lnTo>
                    <a:pt x="172641" y="0"/>
                  </a:lnTo>
                  <a:lnTo>
                    <a:pt x="273844" y="53578"/>
                  </a:lnTo>
                  <a:lnTo>
                    <a:pt x="464344" y="232172"/>
                  </a:lnTo>
                  <a:close/>
                </a:path>
              </a:pathLst>
            </a:custGeom>
            <a:solidFill>
              <a:srgbClr val="FFFF00">
                <a:alpha val="50196"/>
              </a:srgbClr>
            </a:solidFill>
            <a:ln w="19050">
              <a:solidFill>
                <a:srgbClr val="FFFF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non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marL="0" indent="0" algn="ctr"/>
              <a:r>
                <a:rPr lang="en-US" altLang="ko-KR" sz="1600" b="1">
                  <a:solidFill>
                    <a:sysClr val="windowText" lastClr="000000"/>
                  </a:solidFill>
                  <a:latin typeface="+mj-ea"/>
                  <a:ea typeface="+mj-ea"/>
                  <a:cs typeface="+mn-cs"/>
                </a:rPr>
                <a:t>6</a:t>
              </a:r>
              <a:endParaRPr lang="ko-KR" altLang="en-US" sz="1600" b="1">
                <a:solidFill>
                  <a:sysClr val="windowText" lastClr="000000"/>
                </a:solidFill>
                <a:latin typeface="+mj-ea"/>
                <a:ea typeface="+mj-ea"/>
                <a:cs typeface="+mn-cs"/>
              </a:endParaRPr>
            </a:p>
          </xdr:txBody>
        </xdr:sp>
        <xdr:sp macro="" textlink="">
          <xdr:nvSpPr>
            <xdr:cNvPr id="15" name="자유형: 도형 14">
              <a:extLst>
                <a:ext uri="{FF2B5EF4-FFF2-40B4-BE49-F238E27FC236}">
                  <a16:creationId xmlns:a16="http://schemas.microsoft.com/office/drawing/2014/main" id="{2B0625AB-0590-451D-8DC0-1B0077904B9D}"/>
                </a:ext>
              </a:extLst>
            </xdr:cNvPr>
            <xdr:cNvSpPr/>
          </xdr:nvSpPr>
          <xdr:spPr>
            <a:xfrm>
              <a:off x="1681654" y="5985454"/>
              <a:ext cx="1571562" cy="1529478"/>
            </a:xfrm>
            <a:custGeom>
              <a:avLst/>
              <a:gdLst>
                <a:gd name="connsiteX0" fmla="*/ 1672828 w 1696641"/>
                <a:gd name="connsiteY0" fmla="*/ 541734 h 1601390"/>
                <a:gd name="connsiteX1" fmla="*/ 1559719 w 1696641"/>
                <a:gd name="connsiteY1" fmla="*/ 1262062 h 1601390"/>
                <a:gd name="connsiteX2" fmla="*/ 1208484 w 1696641"/>
                <a:gd name="connsiteY2" fmla="*/ 1488281 h 1601390"/>
                <a:gd name="connsiteX3" fmla="*/ 797719 w 1696641"/>
                <a:gd name="connsiteY3" fmla="*/ 1601390 h 1601390"/>
                <a:gd name="connsiteX4" fmla="*/ 309562 w 1696641"/>
                <a:gd name="connsiteY4" fmla="*/ 1512093 h 1601390"/>
                <a:gd name="connsiteX5" fmla="*/ 0 w 1696641"/>
                <a:gd name="connsiteY5" fmla="*/ 1059656 h 1601390"/>
                <a:gd name="connsiteX6" fmla="*/ 172641 w 1696641"/>
                <a:gd name="connsiteY6" fmla="*/ 887015 h 1601390"/>
                <a:gd name="connsiteX7" fmla="*/ 511969 w 1696641"/>
                <a:gd name="connsiteY7" fmla="*/ 1006078 h 1601390"/>
                <a:gd name="connsiteX8" fmla="*/ 654844 w 1696641"/>
                <a:gd name="connsiteY8" fmla="*/ 702468 h 1601390"/>
                <a:gd name="connsiteX9" fmla="*/ 815578 w 1696641"/>
                <a:gd name="connsiteY9" fmla="*/ 363140 h 1601390"/>
                <a:gd name="connsiteX10" fmla="*/ 1083469 w 1696641"/>
                <a:gd name="connsiteY10" fmla="*/ 0 h 1601390"/>
                <a:gd name="connsiteX11" fmla="*/ 1250156 w 1696641"/>
                <a:gd name="connsiteY11" fmla="*/ 11906 h 1601390"/>
                <a:gd name="connsiteX12" fmla="*/ 1696641 w 1696641"/>
                <a:gd name="connsiteY12" fmla="*/ 381000 h 1601390"/>
                <a:gd name="connsiteX13" fmla="*/ 1672828 w 1696641"/>
                <a:gd name="connsiteY13" fmla="*/ 541734 h 1601390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</a:cxnLst>
              <a:rect l="l" t="t" r="r" b="b"/>
              <a:pathLst>
                <a:path w="1696641" h="1601390">
                  <a:moveTo>
                    <a:pt x="1672828" y="541734"/>
                  </a:moveTo>
                  <a:lnTo>
                    <a:pt x="1559719" y="1262062"/>
                  </a:lnTo>
                  <a:lnTo>
                    <a:pt x="1208484" y="1488281"/>
                  </a:lnTo>
                  <a:lnTo>
                    <a:pt x="797719" y="1601390"/>
                  </a:lnTo>
                  <a:lnTo>
                    <a:pt x="309562" y="1512093"/>
                  </a:lnTo>
                  <a:lnTo>
                    <a:pt x="0" y="1059656"/>
                  </a:lnTo>
                  <a:lnTo>
                    <a:pt x="172641" y="887015"/>
                  </a:lnTo>
                  <a:lnTo>
                    <a:pt x="511969" y="1006078"/>
                  </a:lnTo>
                  <a:lnTo>
                    <a:pt x="654844" y="702468"/>
                  </a:lnTo>
                  <a:lnTo>
                    <a:pt x="815578" y="363140"/>
                  </a:lnTo>
                  <a:lnTo>
                    <a:pt x="1083469" y="0"/>
                  </a:lnTo>
                  <a:lnTo>
                    <a:pt x="1250156" y="11906"/>
                  </a:lnTo>
                  <a:lnTo>
                    <a:pt x="1696641" y="381000"/>
                  </a:lnTo>
                  <a:lnTo>
                    <a:pt x="1672828" y="541734"/>
                  </a:lnTo>
                  <a:close/>
                </a:path>
              </a:pathLst>
            </a:custGeom>
            <a:solidFill>
              <a:srgbClr val="FFFF00">
                <a:alpha val="50196"/>
              </a:srgbClr>
            </a:solidFill>
            <a:ln w="19050">
              <a:solidFill>
                <a:srgbClr val="FFFF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non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marL="0" indent="0" algn="ctr"/>
              <a:r>
                <a:rPr lang="en-US" altLang="ko-KR" sz="1600" b="1">
                  <a:solidFill>
                    <a:sysClr val="windowText" lastClr="000000"/>
                  </a:solidFill>
                  <a:latin typeface="+mj-ea"/>
                  <a:ea typeface="+mj-ea"/>
                  <a:cs typeface="+mn-cs"/>
                </a:rPr>
                <a:t>8</a:t>
              </a:r>
              <a:endParaRPr lang="ko-KR" altLang="en-US" sz="1600" b="1">
                <a:solidFill>
                  <a:sysClr val="windowText" lastClr="000000"/>
                </a:solidFill>
                <a:latin typeface="+mj-ea"/>
                <a:ea typeface="+mj-ea"/>
                <a:cs typeface="+mn-cs"/>
              </a:endParaRPr>
            </a:p>
          </xdr:txBody>
        </xdr:sp>
        <xdr:sp macro="" textlink="">
          <xdr:nvSpPr>
            <xdr:cNvPr id="16" name="자유형: 도형 15">
              <a:extLst>
                <a:ext uri="{FF2B5EF4-FFF2-40B4-BE49-F238E27FC236}">
                  <a16:creationId xmlns:a16="http://schemas.microsoft.com/office/drawing/2014/main" id="{45624E25-8167-478C-B235-858975EF6ACE}"/>
                </a:ext>
              </a:extLst>
            </xdr:cNvPr>
            <xdr:cNvSpPr/>
          </xdr:nvSpPr>
          <xdr:spPr>
            <a:xfrm>
              <a:off x="796528" y="6496031"/>
              <a:ext cx="1011671" cy="719468"/>
            </a:xfrm>
            <a:custGeom>
              <a:avLst/>
              <a:gdLst>
                <a:gd name="connsiteX0" fmla="*/ 607219 w 607219"/>
                <a:gd name="connsiteY0" fmla="*/ 339328 h 464343"/>
                <a:gd name="connsiteX1" fmla="*/ 452438 w 607219"/>
                <a:gd name="connsiteY1" fmla="*/ 464343 h 464343"/>
                <a:gd name="connsiteX2" fmla="*/ 101203 w 607219"/>
                <a:gd name="connsiteY2" fmla="*/ 452437 h 464343"/>
                <a:gd name="connsiteX3" fmla="*/ 0 w 607219"/>
                <a:gd name="connsiteY3" fmla="*/ 226218 h 464343"/>
                <a:gd name="connsiteX4" fmla="*/ 208359 w 607219"/>
                <a:gd name="connsiteY4" fmla="*/ 0 h 464343"/>
                <a:gd name="connsiteX5" fmla="*/ 428625 w 607219"/>
                <a:gd name="connsiteY5" fmla="*/ 47625 h 464343"/>
                <a:gd name="connsiteX6" fmla="*/ 607219 w 607219"/>
                <a:gd name="connsiteY6" fmla="*/ 339328 h 464343"/>
                <a:gd name="connsiteX0" fmla="*/ 897059 w 897059"/>
                <a:gd name="connsiteY0" fmla="*/ 339328 h 464343"/>
                <a:gd name="connsiteX1" fmla="*/ 742278 w 897059"/>
                <a:gd name="connsiteY1" fmla="*/ 464343 h 464343"/>
                <a:gd name="connsiteX2" fmla="*/ 391043 w 897059"/>
                <a:gd name="connsiteY2" fmla="*/ 452437 h 464343"/>
                <a:gd name="connsiteX3" fmla="*/ 0 w 897059"/>
                <a:gd name="connsiteY3" fmla="*/ 297273 h 464343"/>
                <a:gd name="connsiteX4" fmla="*/ 498199 w 897059"/>
                <a:gd name="connsiteY4" fmla="*/ 0 h 464343"/>
                <a:gd name="connsiteX5" fmla="*/ 718465 w 897059"/>
                <a:gd name="connsiteY5" fmla="*/ 47625 h 464343"/>
                <a:gd name="connsiteX6" fmla="*/ 897059 w 897059"/>
                <a:gd name="connsiteY6" fmla="*/ 339328 h 464343"/>
                <a:gd name="connsiteX0" fmla="*/ 897059 w 897059"/>
                <a:gd name="connsiteY0" fmla="*/ 339328 h 748500"/>
                <a:gd name="connsiteX1" fmla="*/ 742278 w 897059"/>
                <a:gd name="connsiteY1" fmla="*/ 464343 h 748500"/>
                <a:gd name="connsiteX2" fmla="*/ 52896 w 897059"/>
                <a:gd name="connsiteY2" fmla="*/ 748500 h 748500"/>
                <a:gd name="connsiteX3" fmla="*/ 0 w 897059"/>
                <a:gd name="connsiteY3" fmla="*/ 297273 h 748500"/>
                <a:gd name="connsiteX4" fmla="*/ 498199 w 897059"/>
                <a:gd name="connsiteY4" fmla="*/ 0 h 748500"/>
                <a:gd name="connsiteX5" fmla="*/ 718465 w 897059"/>
                <a:gd name="connsiteY5" fmla="*/ 47625 h 748500"/>
                <a:gd name="connsiteX6" fmla="*/ 897059 w 897059"/>
                <a:gd name="connsiteY6" fmla="*/ 339328 h 748500"/>
                <a:gd name="connsiteX0" fmla="*/ 897059 w 897059"/>
                <a:gd name="connsiteY0" fmla="*/ 339328 h 748500"/>
                <a:gd name="connsiteX1" fmla="*/ 742278 w 897059"/>
                <a:gd name="connsiteY1" fmla="*/ 464343 h 748500"/>
                <a:gd name="connsiteX2" fmla="*/ 421703 w 897059"/>
                <a:gd name="connsiteY2" fmla="*/ 583856 h 748500"/>
                <a:gd name="connsiteX3" fmla="*/ 52896 w 897059"/>
                <a:gd name="connsiteY3" fmla="*/ 748500 h 748500"/>
                <a:gd name="connsiteX4" fmla="*/ 0 w 897059"/>
                <a:gd name="connsiteY4" fmla="*/ 297273 h 748500"/>
                <a:gd name="connsiteX5" fmla="*/ 498199 w 897059"/>
                <a:gd name="connsiteY5" fmla="*/ 0 h 748500"/>
                <a:gd name="connsiteX6" fmla="*/ 718465 w 897059"/>
                <a:gd name="connsiteY6" fmla="*/ 47625 h 748500"/>
                <a:gd name="connsiteX7" fmla="*/ 897059 w 897059"/>
                <a:gd name="connsiteY7" fmla="*/ 339328 h 748500"/>
                <a:gd name="connsiteX0" fmla="*/ 897059 w 897059"/>
                <a:gd name="connsiteY0" fmla="*/ 339328 h 748500"/>
                <a:gd name="connsiteX1" fmla="*/ 742278 w 897059"/>
                <a:gd name="connsiteY1" fmla="*/ 464343 h 748500"/>
                <a:gd name="connsiteX2" fmla="*/ 373395 w 897059"/>
                <a:gd name="connsiteY2" fmla="*/ 548328 h 748500"/>
                <a:gd name="connsiteX3" fmla="*/ 52896 w 897059"/>
                <a:gd name="connsiteY3" fmla="*/ 748500 h 748500"/>
                <a:gd name="connsiteX4" fmla="*/ 0 w 897059"/>
                <a:gd name="connsiteY4" fmla="*/ 297273 h 748500"/>
                <a:gd name="connsiteX5" fmla="*/ 498199 w 897059"/>
                <a:gd name="connsiteY5" fmla="*/ 0 h 748500"/>
                <a:gd name="connsiteX6" fmla="*/ 718465 w 897059"/>
                <a:gd name="connsiteY6" fmla="*/ 47625 h 748500"/>
                <a:gd name="connsiteX7" fmla="*/ 897059 w 897059"/>
                <a:gd name="connsiteY7" fmla="*/ 339328 h 748500"/>
                <a:gd name="connsiteX0" fmla="*/ 1061543 w 1061543"/>
                <a:gd name="connsiteY0" fmla="*/ 339328 h 760343"/>
                <a:gd name="connsiteX1" fmla="*/ 906762 w 1061543"/>
                <a:gd name="connsiteY1" fmla="*/ 464343 h 760343"/>
                <a:gd name="connsiteX2" fmla="*/ 537879 w 1061543"/>
                <a:gd name="connsiteY2" fmla="*/ 548328 h 760343"/>
                <a:gd name="connsiteX3" fmla="*/ 0 w 1061543"/>
                <a:gd name="connsiteY3" fmla="*/ 760343 h 760343"/>
                <a:gd name="connsiteX4" fmla="*/ 164484 w 1061543"/>
                <a:gd name="connsiteY4" fmla="*/ 297273 h 760343"/>
                <a:gd name="connsiteX5" fmla="*/ 662683 w 1061543"/>
                <a:gd name="connsiteY5" fmla="*/ 0 h 760343"/>
                <a:gd name="connsiteX6" fmla="*/ 882949 w 1061543"/>
                <a:gd name="connsiteY6" fmla="*/ 47625 h 760343"/>
                <a:gd name="connsiteX7" fmla="*/ 1061543 w 1061543"/>
                <a:gd name="connsiteY7" fmla="*/ 339328 h 760343"/>
                <a:gd name="connsiteX0" fmla="*/ 1090285 w 1090285"/>
                <a:gd name="connsiteY0" fmla="*/ 339328 h 760343"/>
                <a:gd name="connsiteX1" fmla="*/ 935504 w 1090285"/>
                <a:gd name="connsiteY1" fmla="*/ 464343 h 760343"/>
                <a:gd name="connsiteX2" fmla="*/ 566621 w 1090285"/>
                <a:gd name="connsiteY2" fmla="*/ 548328 h 760343"/>
                <a:gd name="connsiteX3" fmla="*/ 28742 w 1090285"/>
                <a:gd name="connsiteY3" fmla="*/ 760343 h 760343"/>
                <a:gd name="connsiteX4" fmla="*/ 0 w 1090285"/>
                <a:gd name="connsiteY4" fmla="*/ 238060 h 760343"/>
                <a:gd name="connsiteX5" fmla="*/ 691425 w 1090285"/>
                <a:gd name="connsiteY5" fmla="*/ 0 h 760343"/>
                <a:gd name="connsiteX6" fmla="*/ 911691 w 1090285"/>
                <a:gd name="connsiteY6" fmla="*/ 47625 h 760343"/>
                <a:gd name="connsiteX7" fmla="*/ 1090285 w 1090285"/>
                <a:gd name="connsiteY7" fmla="*/ 339328 h 760343"/>
                <a:gd name="connsiteX0" fmla="*/ 1090285 w 1090285"/>
                <a:gd name="connsiteY0" fmla="*/ 339328 h 760343"/>
                <a:gd name="connsiteX1" fmla="*/ 935504 w 1090285"/>
                <a:gd name="connsiteY1" fmla="*/ 464343 h 760343"/>
                <a:gd name="connsiteX2" fmla="*/ 566621 w 1090285"/>
                <a:gd name="connsiteY2" fmla="*/ 548328 h 760343"/>
                <a:gd name="connsiteX3" fmla="*/ 28742 w 1090285"/>
                <a:gd name="connsiteY3" fmla="*/ 760343 h 760343"/>
                <a:gd name="connsiteX4" fmla="*/ 0 w 1090285"/>
                <a:gd name="connsiteY4" fmla="*/ 238060 h 760343"/>
                <a:gd name="connsiteX5" fmla="*/ 373395 w 1090285"/>
                <a:gd name="connsiteY5" fmla="*/ 86471 h 760343"/>
                <a:gd name="connsiteX6" fmla="*/ 691425 w 1090285"/>
                <a:gd name="connsiteY6" fmla="*/ 0 h 760343"/>
                <a:gd name="connsiteX7" fmla="*/ 911691 w 1090285"/>
                <a:gd name="connsiteY7" fmla="*/ 47625 h 760343"/>
                <a:gd name="connsiteX8" fmla="*/ 1090285 w 1090285"/>
                <a:gd name="connsiteY8" fmla="*/ 339328 h 760343"/>
                <a:gd name="connsiteX0" fmla="*/ 1090285 w 1090285"/>
                <a:gd name="connsiteY0" fmla="*/ 339328 h 760343"/>
                <a:gd name="connsiteX1" fmla="*/ 935504 w 1090285"/>
                <a:gd name="connsiteY1" fmla="*/ 464343 h 760343"/>
                <a:gd name="connsiteX2" fmla="*/ 566621 w 1090285"/>
                <a:gd name="connsiteY2" fmla="*/ 548328 h 760343"/>
                <a:gd name="connsiteX3" fmla="*/ 28742 w 1090285"/>
                <a:gd name="connsiteY3" fmla="*/ 760343 h 760343"/>
                <a:gd name="connsiteX4" fmla="*/ 0 w 1090285"/>
                <a:gd name="connsiteY4" fmla="*/ 238060 h 760343"/>
                <a:gd name="connsiteX5" fmla="*/ 349242 w 1090285"/>
                <a:gd name="connsiteY5" fmla="*/ 204896 h 760343"/>
                <a:gd name="connsiteX6" fmla="*/ 691425 w 1090285"/>
                <a:gd name="connsiteY6" fmla="*/ 0 h 760343"/>
                <a:gd name="connsiteX7" fmla="*/ 911691 w 1090285"/>
                <a:gd name="connsiteY7" fmla="*/ 47625 h 760343"/>
                <a:gd name="connsiteX8" fmla="*/ 1090285 w 1090285"/>
                <a:gd name="connsiteY8" fmla="*/ 339328 h 760343"/>
                <a:gd name="connsiteX0" fmla="*/ 1090285 w 1090285"/>
                <a:gd name="connsiteY0" fmla="*/ 339328 h 760343"/>
                <a:gd name="connsiteX1" fmla="*/ 935504 w 1090285"/>
                <a:gd name="connsiteY1" fmla="*/ 464343 h 760343"/>
                <a:gd name="connsiteX2" fmla="*/ 530391 w 1090285"/>
                <a:gd name="connsiteY2" fmla="*/ 678596 h 760343"/>
                <a:gd name="connsiteX3" fmla="*/ 28742 w 1090285"/>
                <a:gd name="connsiteY3" fmla="*/ 760343 h 760343"/>
                <a:gd name="connsiteX4" fmla="*/ 0 w 1090285"/>
                <a:gd name="connsiteY4" fmla="*/ 238060 h 760343"/>
                <a:gd name="connsiteX5" fmla="*/ 349242 w 1090285"/>
                <a:gd name="connsiteY5" fmla="*/ 204896 h 760343"/>
                <a:gd name="connsiteX6" fmla="*/ 691425 w 1090285"/>
                <a:gd name="connsiteY6" fmla="*/ 0 h 760343"/>
                <a:gd name="connsiteX7" fmla="*/ 911691 w 1090285"/>
                <a:gd name="connsiteY7" fmla="*/ 47625 h 760343"/>
                <a:gd name="connsiteX8" fmla="*/ 1090285 w 1090285"/>
                <a:gd name="connsiteY8" fmla="*/ 339328 h 760343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</a:cxnLst>
              <a:rect l="l" t="t" r="r" b="b"/>
              <a:pathLst>
                <a:path w="1090285" h="760343">
                  <a:moveTo>
                    <a:pt x="1090285" y="339328"/>
                  </a:moveTo>
                  <a:lnTo>
                    <a:pt x="935504" y="464343"/>
                  </a:lnTo>
                  <a:lnTo>
                    <a:pt x="530391" y="678596"/>
                  </a:lnTo>
                  <a:lnTo>
                    <a:pt x="28742" y="760343"/>
                  </a:lnTo>
                  <a:lnTo>
                    <a:pt x="0" y="238060"/>
                  </a:lnTo>
                  <a:lnTo>
                    <a:pt x="349242" y="204896"/>
                  </a:lnTo>
                  <a:lnTo>
                    <a:pt x="691425" y="0"/>
                  </a:lnTo>
                  <a:lnTo>
                    <a:pt x="911691" y="47625"/>
                  </a:lnTo>
                  <a:lnTo>
                    <a:pt x="1090285" y="339328"/>
                  </a:lnTo>
                  <a:close/>
                </a:path>
              </a:pathLst>
            </a:custGeom>
            <a:solidFill>
              <a:srgbClr val="FFFF00">
                <a:alpha val="50196"/>
              </a:srgbClr>
            </a:solidFill>
            <a:ln w="19050">
              <a:solidFill>
                <a:srgbClr val="FFFF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non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marL="0" indent="0" algn="ctr"/>
              <a:r>
                <a:rPr lang="en-US" altLang="ko-KR" sz="1600" b="1">
                  <a:solidFill>
                    <a:sysClr val="windowText" lastClr="000000"/>
                  </a:solidFill>
                  <a:latin typeface="+mj-ea"/>
                  <a:ea typeface="+mj-ea"/>
                  <a:cs typeface="+mn-cs"/>
                </a:rPr>
                <a:t>9</a:t>
              </a:r>
              <a:endParaRPr lang="ko-KR" altLang="en-US" sz="1600" b="1">
                <a:solidFill>
                  <a:sysClr val="windowText" lastClr="000000"/>
                </a:solidFill>
                <a:latin typeface="+mj-ea"/>
                <a:ea typeface="+mj-ea"/>
                <a:cs typeface="+mn-cs"/>
              </a:endParaRPr>
            </a:p>
          </xdr:txBody>
        </xdr:sp>
        <xdr:sp macro="" textlink="">
          <xdr:nvSpPr>
            <xdr:cNvPr id="17" name="자유형: 도형 16">
              <a:extLst>
                <a:ext uri="{FF2B5EF4-FFF2-40B4-BE49-F238E27FC236}">
                  <a16:creationId xmlns:a16="http://schemas.microsoft.com/office/drawing/2014/main" id="{01CF85CB-87F4-4345-B145-E07625B1AD16}"/>
                </a:ext>
              </a:extLst>
            </xdr:cNvPr>
            <xdr:cNvSpPr/>
          </xdr:nvSpPr>
          <xdr:spPr>
            <a:xfrm>
              <a:off x="3019961" y="6533380"/>
              <a:ext cx="1673740" cy="2158883"/>
            </a:xfrm>
            <a:custGeom>
              <a:avLst/>
              <a:gdLst>
                <a:gd name="connsiteX0" fmla="*/ 928687 w 1690687"/>
                <a:gd name="connsiteY0" fmla="*/ 0 h 1285875"/>
                <a:gd name="connsiteX1" fmla="*/ 1690687 w 1690687"/>
                <a:gd name="connsiteY1" fmla="*/ 0 h 1285875"/>
                <a:gd name="connsiteX2" fmla="*/ 1666875 w 1690687"/>
                <a:gd name="connsiteY2" fmla="*/ 1279922 h 1285875"/>
                <a:gd name="connsiteX3" fmla="*/ 500062 w 1690687"/>
                <a:gd name="connsiteY3" fmla="*/ 1285875 h 1285875"/>
                <a:gd name="connsiteX4" fmla="*/ 0 w 1690687"/>
                <a:gd name="connsiteY4" fmla="*/ 1029890 h 1285875"/>
                <a:gd name="connsiteX5" fmla="*/ 17859 w 1690687"/>
                <a:gd name="connsiteY5" fmla="*/ 500062 h 1285875"/>
                <a:gd name="connsiteX6" fmla="*/ 631031 w 1690687"/>
                <a:gd name="connsiteY6" fmla="*/ 17859 h 1285875"/>
                <a:gd name="connsiteX7" fmla="*/ 928687 w 1690687"/>
                <a:gd name="connsiteY7" fmla="*/ 0 h 1285875"/>
                <a:gd name="connsiteX0" fmla="*/ 928687 w 1690687"/>
                <a:gd name="connsiteY0" fmla="*/ 5029 h 1290904"/>
                <a:gd name="connsiteX1" fmla="*/ 994292 w 1690687"/>
                <a:gd name="connsiteY1" fmla="*/ 0 h 1290904"/>
                <a:gd name="connsiteX2" fmla="*/ 1690687 w 1690687"/>
                <a:gd name="connsiteY2" fmla="*/ 5029 h 1290904"/>
                <a:gd name="connsiteX3" fmla="*/ 1666875 w 1690687"/>
                <a:gd name="connsiteY3" fmla="*/ 1284951 h 1290904"/>
                <a:gd name="connsiteX4" fmla="*/ 500062 w 1690687"/>
                <a:gd name="connsiteY4" fmla="*/ 1290904 h 1290904"/>
                <a:gd name="connsiteX5" fmla="*/ 0 w 1690687"/>
                <a:gd name="connsiteY5" fmla="*/ 1034919 h 1290904"/>
                <a:gd name="connsiteX6" fmla="*/ 17859 w 1690687"/>
                <a:gd name="connsiteY6" fmla="*/ 505091 h 1290904"/>
                <a:gd name="connsiteX7" fmla="*/ 631031 w 1690687"/>
                <a:gd name="connsiteY7" fmla="*/ 22888 h 1290904"/>
                <a:gd name="connsiteX8" fmla="*/ 928687 w 1690687"/>
                <a:gd name="connsiteY8" fmla="*/ 5029 h 1290904"/>
                <a:gd name="connsiteX0" fmla="*/ 928687 w 1690687"/>
                <a:gd name="connsiteY0" fmla="*/ 5029 h 1290904"/>
                <a:gd name="connsiteX1" fmla="*/ 994292 w 1690687"/>
                <a:gd name="connsiteY1" fmla="*/ 0 h 1290904"/>
                <a:gd name="connsiteX2" fmla="*/ 1071312 w 1690687"/>
                <a:gd name="connsiteY2" fmla="*/ 0 h 1290904"/>
                <a:gd name="connsiteX3" fmla="*/ 1690687 w 1690687"/>
                <a:gd name="connsiteY3" fmla="*/ 5029 h 1290904"/>
                <a:gd name="connsiteX4" fmla="*/ 1666875 w 1690687"/>
                <a:gd name="connsiteY4" fmla="*/ 1284951 h 1290904"/>
                <a:gd name="connsiteX5" fmla="*/ 500062 w 1690687"/>
                <a:gd name="connsiteY5" fmla="*/ 1290904 h 1290904"/>
                <a:gd name="connsiteX6" fmla="*/ 0 w 1690687"/>
                <a:gd name="connsiteY6" fmla="*/ 1034919 h 1290904"/>
                <a:gd name="connsiteX7" fmla="*/ 17859 w 1690687"/>
                <a:gd name="connsiteY7" fmla="*/ 505091 h 1290904"/>
                <a:gd name="connsiteX8" fmla="*/ 631031 w 1690687"/>
                <a:gd name="connsiteY8" fmla="*/ 22888 h 1290904"/>
                <a:gd name="connsiteX9" fmla="*/ 928687 w 1690687"/>
                <a:gd name="connsiteY9" fmla="*/ 5029 h 1290904"/>
                <a:gd name="connsiteX0" fmla="*/ 928687 w 1690687"/>
                <a:gd name="connsiteY0" fmla="*/ 376454 h 1662329"/>
                <a:gd name="connsiteX1" fmla="*/ 994292 w 1690687"/>
                <a:gd name="connsiteY1" fmla="*/ 371425 h 1662329"/>
                <a:gd name="connsiteX2" fmla="*/ 981456 w 1690687"/>
                <a:gd name="connsiteY2" fmla="*/ 0 h 1662329"/>
                <a:gd name="connsiteX3" fmla="*/ 1690687 w 1690687"/>
                <a:gd name="connsiteY3" fmla="*/ 376454 h 1662329"/>
                <a:gd name="connsiteX4" fmla="*/ 1666875 w 1690687"/>
                <a:gd name="connsiteY4" fmla="*/ 1656376 h 1662329"/>
                <a:gd name="connsiteX5" fmla="*/ 500062 w 1690687"/>
                <a:gd name="connsiteY5" fmla="*/ 1662329 h 1662329"/>
                <a:gd name="connsiteX6" fmla="*/ 0 w 1690687"/>
                <a:gd name="connsiteY6" fmla="*/ 1406344 h 1662329"/>
                <a:gd name="connsiteX7" fmla="*/ 17859 w 1690687"/>
                <a:gd name="connsiteY7" fmla="*/ 876516 h 1662329"/>
                <a:gd name="connsiteX8" fmla="*/ 631031 w 1690687"/>
                <a:gd name="connsiteY8" fmla="*/ 394313 h 1662329"/>
                <a:gd name="connsiteX9" fmla="*/ 928687 w 1690687"/>
                <a:gd name="connsiteY9" fmla="*/ 376454 h 1662329"/>
                <a:gd name="connsiteX0" fmla="*/ 877341 w 1690687"/>
                <a:gd name="connsiteY0" fmla="*/ 363647 h 1662329"/>
                <a:gd name="connsiteX1" fmla="*/ 994292 w 1690687"/>
                <a:gd name="connsiteY1" fmla="*/ 371425 h 1662329"/>
                <a:gd name="connsiteX2" fmla="*/ 981456 w 1690687"/>
                <a:gd name="connsiteY2" fmla="*/ 0 h 1662329"/>
                <a:gd name="connsiteX3" fmla="*/ 1690687 w 1690687"/>
                <a:gd name="connsiteY3" fmla="*/ 376454 h 1662329"/>
                <a:gd name="connsiteX4" fmla="*/ 1666875 w 1690687"/>
                <a:gd name="connsiteY4" fmla="*/ 1656376 h 1662329"/>
                <a:gd name="connsiteX5" fmla="*/ 500062 w 1690687"/>
                <a:gd name="connsiteY5" fmla="*/ 1662329 h 1662329"/>
                <a:gd name="connsiteX6" fmla="*/ 0 w 1690687"/>
                <a:gd name="connsiteY6" fmla="*/ 1406344 h 1662329"/>
                <a:gd name="connsiteX7" fmla="*/ 17859 w 1690687"/>
                <a:gd name="connsiteY7" fmla="*/ 876516 h 1662329"/>
                <a:gd name="connsiteX8" fmla="*/ 631031 w 1690687"/>
                <a:gd name="connsiteY8" fmla="*/ 394313 h 1662329"/>
                <a:gd name="connsiteX9" fmla="*/ 877341 w 1690687"/>
                <a:gd name="connsiteY9" fmla="*/ 363647 h 1662329"/>
                <a:gd name="connsiteX0" fmla="*/ 877341 w 1690687"/>
                <a:gd name="connsiteY0" fmla="*/ 363647 h 1662329"/>
                <a:gd name="connsiteX1" fmla="*/ 975037 w 1690687"/>
                <a:gd name="connsiteY1" fmla="*/ 371425 h 1662329"/>
                <a:gd name="connsiteX2" fmla="*/ 981456 w 1690687"/>
                <a:gd name="connsiteY2" fmla="*/ 0 h 1662329"/>
                <a:gd name="connsiteX3" fmla="*/ 1690687 w 1690687"/>
                <a:gd name="connsiteY3" fmla="*/ 376454 h 1662329"/>
                <a:gd name="connsiteX4" fmla="*/ 1666875 w 1690687"/>
                <a:gd name="connsiteY4" fmla="*/ 1656376 h 1662329"/>
                <a:gd name="connsiteX5" fmla="*/ 500062 w 1690687"/>
                <a:gd name="connsiteY5" fmla="*/ 1662329 h 1662329"/>
                <a:gd name="connsiteX6" fmla="*/ 0 w 1690687"/>
                <a:gd name="connsiteY6" fmla="*/ 1406344 h 1662329"/>
                <a:gd name="connsiteX7" fmla="*/ 17859 w 1690687"/>
                <a:gd name="connsiteY7" fmla="*/ 876516 h 1662329"/>
                <a:gd name="connsiteX8" fmla="*/ 631031 w 1690687"/>
                <a:gd name="connsiteY8" fmla="*/ 394313 h 1662329"/>
                <a:gd name="connsiteX9" fmla="*/ 877341 w 1690687"/>
                <a:gd name="connsiteY9" fmla="*/ 363647 h 1662329"/>
                <a:gd name="connsiteX0" fmla="*/ 877341 w 1690687"/>
                <a:gd name="connsiteY0" fmla="*/ 363647 h 1662329"/>
                <a:gd name="connsiteX1" fmla="*/ 975037 w 1690687"/>
                <a:gd name="connsiteY1" fmla="*/ 371425 h 1662329"/>
                <a:gd name="connsiteX2" fmla="*/ 981456 w 1690687"/>
                <a:gd name="connsiteY2" fmla="*/ 0 h 1662329"/>
                <a:gd name="connsiteX3" fmla="*/ 1321623 w 1690687"/>
                <a:gd name="connsiteY3" fmla="*/ 198520 h 1662329"/>
                <a:gd name="connsiteX4" fmla="*/ 1690687 w 1690687"/>
                <a:gd name="connsiteY4" fmla="*/ 376454 h 1662329"/>
                <a:gd name="connsiteX5" fmla="*/ 1666875 w 1690687"/>
                <a:gd name="connsiteY5" fmla="*/ 1656376 h 1662329"/>
                <a:gd name="connsiteX6" fmla="*/ 500062 w 1690687"/>
                <a:gd name="connsiteY6" fmla="*/ 1662329 h 1662329"/>
                <a:gd name="connsiteX7" fmla="*/ 0 w 1690687"/>
                <a:gd name="connsiteY7" fmla="*/ 1406344 h 1662329"/>
                <a:gd name="connsiteX8" fmla="*/ 17859 w 1690687"/>
                <a:gd name="connsiteY8" fmla="*/ 876516 h 1662329"/>
                <a:gd name="connsiteX9" fmla="*/ 631031 w 1690687"/>
                <a:gd name="connsiteY9" fmla="*/ 394313 h 1662329"/>
                <a:gd name="connsiteX10" fmla="*/ 877341 w 1690687"/>
                <a:gd name="connsiteY10" fmla="*/ 363647 h 1662329"/>
                <a:gd name="connsiteX0" fmla="*/ 877341 w 1690687"/>
                <a:gd name="connsiteY0" fmla="*/ 408473 h 1707155"/>
                <a:gd name="connsiteX1" fmla="*/ 975037 w 1690687"/>
                <a:gd name="connsiteY1" fmla="*/ 416251 h 1707155"/>
                <a:gd name="connsiteX2" fmla="*/ 981456 w 1690687"/>
                <a:gd name="connsiteY2" fmla="*/ 44826 h 1707155"/>
                <a:gd name="connsiteX3" fmla="*/ 1212511 w 1690687"/>
                <a:gd name="connsiteY3" fmla="*/ 0 h 1707155"/>
                <a:gd name="connsiteX4" fmla="*/ 1690687 w 1690687"/>
                <a:gd name="connsiteY4" fmla="*/ 421280 h 1707155"/>
                <a:gd name="connsiteX5" fmla="*/ 1666875 w 1690687"/>
                <a:gd name="connsiteY5" fmla="*/ 1701202 h 1707155"/>
                <a:gd name="connsiteX6" fmla="*/ 500062 w 1690687"/>
                <a:gd name="connsiteY6" fmla="*/ 1707155 h 1707155"/>
                <a:gd name="connsiteX7" fmla="*/ 0 w 1690687"/>
                <a:gd name="connsiteY7" fmla="*/ 1451170 h 1707155"/>
                <a:gd name="connsiteX8" fmla="*/ 17859 w 1690687"/>
                <a:gd name="connsiteY8" fmla="*/ 921342 h 1707155"/>
                <a:gd name="connsiteX9" fmla="*/ 631031 w 1690687"/>
                <a:gd name="connsiteY9" fmla="*/ 439139 h 1707155"/>
                <a:gd name="connsiteX10" fmla="*/ 877341 w 1690687"/>
                <a:gd name="connsiteY10" fmla="*/ 408473 h 1707155"/>
                <a:gd name="connsiteX0" fmla="*/ 877341 w 1690687"/>
                <a:gd name="connsiteY0" fmla="*/ 408473 h 1707155"/>
                <a:gd name="connsiteX1" fmla="*/ 975037 w 1690687"/>
                <a:gd name="connsiteY1" fmla="*/ 416251 h 1707155"/>
                <a:gd name="connsiteX2" fmla="*/ 981456 w 1690687"/>
                <a:gd name="connsiteY2" fmla="*/ 44826 h 1707155"/>
                <a:gd name="connsiteX3" fmla="*/ 1212511 w 1690687"/>
                <a:gd name="connsiteY3" fmla="*/ 0 h 1707155"/>
                <a:gd name="connsiteX4" fmla="*/ 1449988 w 1690687"/>
                <a:gd name="connsiteY4" fmla="*/ 204925 h 1707155"/>
                <a:gd name="connsiteX5" fmla="*/ 1690687 w 1690687"/>
                <a:gd name="connsiteY5" fmla="*/ 421280 h 1707155"/>
                <a:gd name="connsiteX6" fmla="*/ 1666875 w 1690687"/>
                <a:gd name="connsiteY6" fmla="*/ 1701202 h 1707155"/>
                <a:gd name="connsiteX7" fmla="*/ 500062 w 1690687"/>
                <a:gd name="connsiteY7" fmla="*/ 1707155 h 1707155"/>
                <a:gd name="connsiteX8" fmla="*/ 0 w 1690687"/>
                <a:gd name="connsiteY8" fmla="*/ 1451170 h 1707155"/>
                <a:gd name="connsiteX9" fmla="*/ 17859 w 1690687"/>
                <a:gd name="connsiteY9" fmla="*/ 921342 h 1707155"/>
                <a:gd name="connsiteX10" fmla="*/ 631031 w 1690687"/>
                <a:gd name="connsiteY10" fmla="*/ 439139 h 1707155"/>
                <a:gd name="connsiteX11" fmla="*/ 877341 w 1690687"/>
                <a:gd name="connsiteY11" fmla="*/ 408473 h 1707155"/>
                <a:gd name="connsiteX0" fmla="*/ 877341 w 1690687"/>
                <a:gd name="connsiteY0" fmla="*/ 408473 h 1707155"/>
                <a:gd name="connsiteX1" fmla="*/ 975037 w 1690687"/>
                <a:gd name="connsiteY1" fmla="*/ 416251 h 1707155"/>
                <a:gd name="connsiteX2" fmla="*/ 981456 w 1690687"/>
                <a:gd name="connsiteY2" fmla="*/ 44826 h 1707155"/>
                <a:gd name="connsiteX3" fmla="*/ 1212511 w 1690687"/>
                <a:gd name="connsiteY3" fmla="*/ 0 h 1707155"/>
                <a:gd name="connsiteX4" fmla="*/ 1251022 w 1690687"/>
                <a:gd name="connsiteY4" fmla="*/ 493099 h 1707155"/>
                <a:gd name="connsiteX5" fmla="*/ 1690687 w 1690687"/>
                <a:gd name="connsiteY5" fmla="*/ 421280 h 1707155"/>
                <a:gd name="connsiteX6" fmla="*/ 1666875 w 1690687"/>
                <a:gd name="connsiteY6" fmla="*/ 1701202 h 1707155"/>
                <a:gd name="connsiteX7" fmla="*/ 500062 w 1690687"/>
                <a:gd name="connsiteY7" fmla="*/ 1707155 h 1707155"/>
                <a:gd name="connsiteX8" fmla="*/ 0 w 1690687"/>
                <a:gd name="connsiteY8" fmla="*/ 1451170 h 1707155"/>
                <a:gd name="connsiteX9" fmla="*/ 17859 w 1690687"/>
                <a:gd name="connsiteY9" fmla="*/ 921342 h 1707155"/>
                <a:gd name="connsiteX10" fmla="*/ 631031 w 1690687"/>
                <a:gd name="connsiteY10" fmla="*/ 439139 h 1707155"/>
                <a:gd name="connsiteX11" fmla="*/ 877341 w 1690687"/>
                <a:gd name="connsiteY11" fmla="*/ 408473 h 1707155"/>
                <a:gd name="connsiteX0" fmla="*/ 877341 w 1690687"/>
                <a:gd name="connsiteY0" fmla="*/ 408473 h 1707155"/>
                <a:gd name="connsiteX1" fmla="*/ 975037 w 1690687"/>
                <a:gd name="connsiteY1" fmla="*/ 416251 h 1707155"/>
                <a:gd name="connsiteX2" fmla="*/ 981456 w 1690687"/>
                <a:gd name="connsiteY2" fmla="*/ 44826 h 1707155"/>
                <a:gd name="connsiteX3" fmla="*/ 1212511 w 1690687"/>
                <a:gd name="connsiteY3" fmla="*/ 0 h 1707155"/>
                <a:gd name="connsiteX4" fmla="*/ 1270278 w 1690687"/>
                <a:gd name="connsiteY4" fmla="*/ 448272 h 1707155"/>
                <a:gd name="connsiteX5" fmla="*/ 1690687 w 1690687"/>
                <a:gd name="connsiteY5" fmla="*/ 421280 h 1707155"/>
                <a:gd name="connsiteX6" fmla="*/ 1666875 w 1690687"/>
                <a:gd name="connsiteY6" fmla="*/ 1701202 h 1707155"/>
                <a:gd name="connsiteX7" fmla="*/ 500062 w 1690687"/>
                <a:gd name="connsiteY7" fmla="*/ 1707155 h 1707155"/>
                <a:gd name="connsiteX8" fmla="*/ 0 w 1690687"/>
                <a:gd name="connsiteY8" fmla="*/ 1451170 h 1707155"/>
                <a:gd name="connsiteX9" fmla="*/ 17859 w 1690687"/>
                <a:gd name="connsiteY9" fmla="*/ 921342 h 1707155"/>
                <a:gd name="connsiteX10" fmla="*/ 631031 w 1690687"/>
                <a:gd name="connsiteY10" fmla="*/ 439139 h 1707155"/>
                <a:gd name="connsiteX11" fmla="*/ 877341 w 1690687"/>
                <a:gd name="connsiteY11" fmla="*/ 408473 h 1707155"/>
                <a:gd name="connsiteX0" fmla="*/ 877341 w 1690687"/>
                <a:gd name="connsiteY0" fmla="*/ 421280 h 1719962"/>
                <a:gd name="connsiteX1" fmla="*/ 975037 w 1690687"/>
                <a:gd name="connsiteY1" fmla="*/ 429058 h 1719962"/>
                <a:gd name="connsiteX2" fmla="*/ 981456 w 1690687"/>
                <a:gd name="connsiteY2" fmla="*/ 57633 h 1719962"/>
                <a:gd name="connsiteX3" fmla="*/ 1238185 w 1690687"/>
                <a:gd name="connsiteY3" fmla="*/ 0 h 1719962"/>
                <a:gd name="connsiteX4" fmla="*/ 1270278 w 1690687"/>
                <a:gd name="connsiteY4" fmla="*/ 461079 h 1719962"/>
                <a:gd name="connsiteX5" fmla="*/ 1690687 w 1690687"/>
                <a:gd name="connsiteY5" fmla="*/ 434087 h 1719962"/>
                <a:gd name="connsiteX6" fmla="*/ 1666875 w 1690687"/>
                <a:gd name="connsiteY6" fmla="*/ 1714009 h 1719962"/>
                <a:gd name="connsiteX7" fmla="*/ 500062 w 1690687"/>
                <a:gd name="connsiteY7" fmla="*/ 1719962 h 1719962"/>
                <a:gd name="connsiteX8" fmla="*/ 0 w 1690687"/>
                <a:gd name="connsiteY8" fmla="*/ 1463977 h 1719962"/>
                <a:gd name="connsiteX9" fmla="*/ 17859 w 1690687"/>
                <a:gd name="connsiteY9" fmla="*/ 934149 h 1719962"/>
                <a:gd name="connsiteX10" fmla="*/ 631031 w 1690687"/>
                <a:gd name="connsiteY10" fmla="*/ 451946 h 1719962"/>
                <a:gd name="connsiteX11" fmla="*/ 877341 w 1690687"/>
                <a:gd name="connsiteY11" fmla="*/ 421280 h 1719962"/>
                <a:gd name="connsiteX0" fmla="*/ 877341 w 1690687"/>
                <a:gd name="connsiteY0" fmla="*/ 421280 h 1950951"/>
                <a:gd name="connsiteX1" fmla="*/ 975037 w 1690687"/>
                <a:gd name="connsiteY1" fmla="*/ 429058 h 1950951"/>
                <a:gd name="connsiteX2" fmla="*/ 981456 w 1690687"/>
                <a:gd name="connsiteY2" fmla="*/ 57633 h 1950951"/>
                <a:gd name="connsiteX3" fmla="*/ 1238185 w 1690687"/>
                <a:gd name="connsiteY3" fmla="*/ 0 h 1950951"/>
                <a:gd name="connsiteX4" fmla="*/ 1270278 w 1690687"/>
                <a:gd name="connsiteY4" fmla="*/ 461079 h 1950951"/>
                <a:gd name="connsiteX5" fmla="*/ 1690687 w 1690687"/>
                <a:gd name="connsiteY5" fmla="*/ 434087 h 1950951"/>
                <a:gd name="connsiteX6" fmla="*/ 1596275 w 1690687"/>
                <a:gd name="connsiteY6" fmla="*/ 1950951 h 1950951"/>
                <a:gd name="connsiteX7" fmla="*/ 500062 w 1690687"/>
                <a:gd name="connsiteY7" fmla="*/ 1719962 h 1950951"/>
                <a:gd name="connsiteX8" fmla="*/ 0 w 1690687"/>
                <a:gd name="connsiteY8" fmla="*/ 1463977 h 1950951"/>
                <a:gd name="connsiteX9" fmla="*/ 17859 w 1690687"/>
                <a:gd name="connsiteY9" fmla="*/ 934149 h 1950951"/>
                <a:gd name="connsiteX10" fmla="*/ 631031 w 1690687"/>
                <a:gd name="connsiteY10" fmla="*/ 451946 h 1950951"/>
                <a:gd name="connsiteX11" fmla="*/ 877341 w 1690687"/>
                <a:gd name="connsiteY11" fmla="*/ 421280 h 1950951"/>
                <a:gd name="connsiteX0" fmla="*/ 884322 w 1697668"/>
                <a:gd name="connsiteY0" fmla="*/ 421280 h 1950951"/>
                <a:gd name="connsiteX1" fmla="*/ 982018 w 1697668"/>
                <a:gd name="connsiteY1" fmla="*/ 429058 h 1950951"/>
                <a:gd name="connsiteX2" fmla="*/ 988437 w 1697668"/>
                <a:gd name="connsiteY2" fmla="*/ 57633 h 1950951"/>
                <a:gd name="connsiteX3" fmla="*/ 1245166 w 1697668"/>
                <a:gd name="connsiteY3" fmla="*/ 0 h 1950951"/>
                <a:gd name="connsiteX4" fmla="*/ 1277259 w 1697668"/>
                <a:gd name="connsiteY4" fmla="*/ 461079 h 1950951"/>
                <a:gd name="connsiteX5" fmla="*/ 1697668 w 1697668"/>
                <a:gd name="connsiteY5" fmla="*/ 434087 h 1950951"/>
                <a:gd name="connsiteX6" fmla="*/ 1603256 w 1697668"/>
                <a:gd name="connsiteY6" fmla="*/ 1950951 h 1950951"/>
                <a:gd name="connsiteX7" fmla="*/ 0 w 1697668"/>
                <a:gd name="connsiteY7" fmla="*/ 1899269 h 1950951"/>
                <a:gd name="connsiteX8" fmla="*/ 6981 w 1697668"/>
                <a:gd name="connsiteY8" fmla="*/ 1463977 h 1950951"/>
                <a:gd name="connsiteX9" fmla="*/ 24840 w 1697668"/>
                <a:gd name="connsiteY9" fmla="*/ 934149 h 1950951"/>
                <a:gd name="connsiteX10" fmla="*/ 638012 w 1697668"/>
                <a:gd name="connsiteY10" fmla="*/ 451946 h 1950951"/>
                <a:gd name="connsiteX11" fmla="*/ 884322 w 1697668"/>
                <a:gd name="connsiteY11" fmla="*/ 421280 h 1950951"/>
                <a:gd name="connsiteX0" fmla="*/ 884322 w 1697668"/>
                <a:gd name="connsiteY0" fmla="*/ 421280 h 1950951"/>
                <a:gd name="connsiteX1" fmla="*/ 982018 w 1697668"/>
                <a:gd name="connsiteY1" fmla="*/ 429058 h 1950951"/>
                <a:gd name="connsiteX2" fmla="*/ 988437 w 1697668"/>
                <a:gd name="connsiteY2" fmla="*/ 57633 h 1950951"/>
                <a:gd name="connsiteX3" fmla="*/ 1245166 w 1697668"/>
                <a:gd name="connsiteY3" fmla="*/ 0 h 1950951"/>
                <a:gd name="connsiteX4" fmla="*/ 1277259 w 1697668"/>
                <a:gd name="connsiteY4" fmla="*/ 461079 h 1950951"/>
                <a:gd name="connsiteX5" fmla="*/ 1697668 w 1697668"/>
                <a:gd name="connsiteY5" fmla="*/ 434087 h 1950951"/>
                <a:gd name="connsiteX6" fmla="*/ 1603256 w 1697668"/>
                <a:gd name="connsiteY6" fmla="*/ 1950951 h 1950951"/>
                <a:gd name="connsiteX7" fmla="*/ 243919 w 1697668"/>
                <a:gd name="connsiteY7" fmla="*/ 1908352 h 1950951"/>
                <a:gd name="connsiteX8" fmla="*/ 0 w 1697668"/>
                <a:gd name="connsiteY8" fmla="*/ 1899269 h 1950951"/>
                <a:gd name="connsiteX9" fmla="*/ 6981 w 1697668"/>
                <a:gd name="connsiteY9" fmla="*/ 1463977 h 1950951"/>
                <a:gd name="connsiteX10" fmla="*/ 24840 w 1697668"/>
                <a:gd name="connsiteY10" fmla="*/ 934149 h 1950951"/>
                <a:gd name="connsiteX11" fmla="*/ 638012 w 1697668"/>
                <a:gd name="connsiteY11" fmla="*/ 451946 h 1950951"/>
                <a:gd name="connsiteX12" fmla="*/ 884322 w 1697668"/>
                <a:gd name="connsiteY12" fmla="*/ 421280 h 1950951"/>
                <a:gd name="connsiteX0" fmla="*/ 884322 w 1697668"/>
                <a:gd name="connsiteY0" fmla="*/ 421280 h 2151699"/>
                <a:gd name="connsiteX1" fmla="*/ 982018 w 1697668"/>
                <a:gd name="connsiteY1" fmla="*/ 429058 h 2151699"/>
                <a:gd name="connsiteX2" fmla="*/ 988437 w 1697668"/>
                <a:gd name="connsiteY2" fmla="*/ 57633 h 2151699"/>
                <a:gd name="connsiteX3" fmla="*/ 1245166 w 1697668"/>
                <a:gd name="connsiteY3" fmla="*/ 0 h 2151699"/>
                <a:gd name="connsiteX4" fmla="*/ 1277259 w 1697668"/>
                <a:gd name="connsiteY4" fmla="*/ 461079 h 2151699"/>
                <a:gd name="connsiteX5" fmla="*/ 1697668 w 1697668"/>
                <a:gd name="connsiteY5" fmla="*/ 434087 h 2151699"/>
                <a:gd name="connsiteX6" fmla="*/ 1603256 w 1697668"/>
                <a:gd name="connsiteY6" fmla="*/ 1950951 h 2151699"/>
                <a:gd name="connsiteX7" fmla="*/ 51371 w 1697668"/>
                <a:gd name="connsiteY7" fmla="*/ 2151699 h 2151699"/>
                <a:gd name="connsiteX8" fmla="*/ 0 w 1697668"/>
                <a:gd name="connsiteY8" fmla="*/ 1899269 h 2151699"/>
                <a:gd name="connsiteX9" fmla="*/ 6981 w 1697668"/>
                <a:gd name="connsiteY9" fmla="*/ 1463977 h 2151699"/>
                <a:gd name="connsiteX10" fmla="*/ 24840 w 1697668"/>
                <a:gd name="connsiteY10" fmla="*/ 934149 h 2151699"/>
                <a:gd name="connsiteX11" fmla="*/ 638012 w 1697668"/>
                <a:gd name="connsiteY11" fmla="*/ 451946 h 2151699"/>
                <a:gd name="connsiteX12" fmla="*/ 884322 w 1697668"/>
                <a:gd name="connsiteY12" fmla="*/ 421280 h 2151699"/>
                <a:gd name="connsiteX0" fmla="*/ 993432 w 1806778"/>
                <a:gd name="connsiteY0" fmla="*/ 421280 h 2151699"/>
                <a:gd name="connsiteX1" fmla="*/ 1091128 w 1806778"/>
                <a:gd name="connsiteY1" fmla="*/ 429058 h 2151699"/>
                <a:gd name="connsiteX2" fmla="*/ 1097547 w 1806778"/>
                <a:gd name="connsiteY2" fmla="*/ 57633 h 2151699"/>
                <a:gd name="connsiteX3" fmla="*/ 1354276 w 1806778"/>
                <a:gd name="connsiteY3" fmla="*/ 0 h 2151699"/>
                <a:gd name="connsiteX4" fmla="*/ 1386369 w 1806778"/>
                <a:gd name="connsiteY4" fmla="*/ 461079 h 2151699"/>
                <a:gd name="connsiteX5" fmla="*/ 1806778 w 1806778"/>
                <a:gd name="connsiteY5" fmla="*/ 434087 h 2151699"/>
                <a:gd name="connsiteX6" fmla="*/ 1712366 w 1806778"/>
                <a:gd name="connsiteY6" fmla="*/ 1950951 h 2151699"/>
                <a:gd name="connsiteX7" fmla="*/ 160481 w 1806778"/>
                <a:gd name="connsiteY7" fmla="*/ 2151699 h 2151699"/>
                <a:gd name="connsiteX8" fmla="*/ 0 w 1806778"/>
                <a:gd name="connsiteY8" fmla="*/ 2001731 h 2151699"/>
                <a:gd name="connsiteX9" fmla="*/ 116091 w 1806778"/>
                <a:gd name="connsiteY9" fmla="*/ 1463977 h 2151699"/>
                <a:gd name="connsiteX10" fmla="*/ 133950 w 1806778"/>
                <a:gd name="connsiteY10" fmla="*/ 934149 h 2151699"/>
                <a:gd name="connsiteX11" fmla="*/ 747122 w 1806778"/>
                <a:gd name="connsiteY11" fmla="*/ 451946 h 2151699"/>
                <a:gd name="connsiteX12" fmla="*/ 993432 w 1806778"/>
                <a:gd name="connsiteY12" fmla="*/ 421280 h 2151699"/>
                <a:gd name="connsiteX0" fmla="*/ 993432 w 1806778"/>
                <a:gd name="connsiteY0" fmla="*/ 421280 h 2151699"/>
                <a:gd name="connsiteX1" fmla="*/ 1091128 w 1806778"/>
                <a:gd name="connsiteY1" fmla="*/ 429058 h 2151699"/>
                <a:gd name="connsiteX2" fmla="*/ 1097547 w 1806778"/>
                <a:gd name="connsiteY2" fmla="*/ 57633 h 2151699"/>
                <a:gd name="connsiteX3" fmla="*/ 1354276 w 1806778"/>
                <a:gd name="connsiteY3" fmla="*/ 0 h 2151699"/>
                <a:gd name="connsiteX4" fmla="*/ 1386369 w 1806778"/>
                <a:gd name="connsiteY4" fmla="*/ 461079 h 2151699"/>
                <a:gd name="connsiteX5" fmla="*/ 1806778 w 1806778"/>
                <a:gd name="connsiteY5" fmla="*/ 434087 h 2151699"/>
                <a:gd name="connsiteX6" fmla="*/ 1712366 w 1806778"/>
                <a:gd name="connsiteY6" fmla="*/ 1950951 h 2151699"/>
                <a:gd name="connsiteX7" fmla="*/ 160481 w 1806778"/>
                <a:gd name="connsiteY7" fmla="*/ 2151699 h 2151699"/>
                <a:gd name="connsiteX8" fmla="*/ 0 w 1806778"/>
                <a:gd name="connsiteY8" fmla="*/ 2001731 h 2151699"/>
                <a:gd name="connsiteX9" fmla="*/ 89881 w 1806778"/>
                <a:gd name="connsiteY9" fmla="*/ 1613774 h 2151699"/>
                <a:gd name="connsiteX10" fmla="*/ 116091 w 1806778"/>
                <a:gd name="connsiteY10" fmla="*/ 1463977 h 2151699"/>
                <a:gd name="connsiteX11" fmla="*/ 133950 w 1806778"/>
                <a:gd name="connsiteY11" fmla="*/ 934149 h 2151699"/>
                <a:gd name="connsiteX12" fmla="*/ 747122 w 1806778"/>
                <a:gd name="connsiteY12" fmla="*/ 451946 h 2151699"/>
                <a:gd name="connsiteX13" fmla="*/ 993432 w 1806778"/>
                <a:gd name="connsiteY13" fmla="*/ 421280 h 2151699"/>
                <a:gd name="connsiteX0" fmla="*/ 993432 w 1806778"/>
                <a:gd name="connsiteY0" fmla="*/ 421280 h 2151699"/>
                <a:gd name="connsiteX1" fmla="*/ 1091128 w 1806778"/>
                <a:gd name="connsiteY1" fmla="*/ 429058 h 2151699"/>
                <a:gd name="connsiteX2" fmla="*/ 1097547 w 1806778"/>
                <a:gd name="connsiteY2" fmla="*/ 57633 h 2151699"/>
                <a:gd name="connsiteX3" fmla="*/ 1354276 w 1806778"/>
                <a:gd name="connsiteY3" fmla="*/ 0 h 2151699"/>
                <a:gd name="connsiteX4" fmla="*/ 1386369 w 1806778"/>
                <a:gd name="connsiteY4" fmla="*/ 461079 h 2151699"/>
                <a:gd name="connsiteX5" fmla="*/ 1806778 w 1806778"/>
                <a:gd name="connsiteY5" fmla="*/ 434087 h 2151699"/>
                <a:gd name="connsiteX6" fmla="*/ 1712366 w 1806778"/>
                <a:gd name="connsiteY6" fmla="*/ 1950951 h 2151699"/>
                <a:gd name="connsiteX7" fmla="*/ 160481 w 1806778"/>
                <a:gd name="connsiteY7" fmla="*/ 2151699 h 2151699"/>
                <a:gd name="connsiteX8" fmla="*/ 0 w 1806778"/>
                <a:gd name="connsiteY8" fmla="*/ 2001731 h 2151699"/>
                <a:gd name="connsiteX9" fmla="*/ 590505 w 1806778"/>
                <a:gd name="connsiteY9" fmla="*/ 1485696 h 2151699"/>
                <a:gd name="connsiteX10" fmla="*/ 116091 w 1806778"/>
                <a:gd name="connsiteY10" fmla="*/ 1463977 h 2151699"/>
                <a:gd name="connsiteX11" fmla="*/ 133950 w 1806778"/>
                <a:gd name="connsiteY11" fmla="*/ 934149 h 2151699"/>
                <a:gd name="connsiteX12" fmla="*/ 747122 w 1806778"/>
                <a:gd name="connsiteY12" fmla="*/ 451946 h 2151699"/>
                <a:gd name="connsiteX13" fmla="*/ 993432 w 1806778"/>
                <a:gd name="connsiteY13" fmla="*/ 421280 h 2151699"/>
                <a:gd name="connsiteX0" fmla="*/ 993432 w 1806778"/>
                <a:gd name="connsiteY0" fmla="*/ 421280 h 2151699"/>
                <a:gd name="connsiteX1" fmla="*/ 1091128 w 1806778"/>
                <a:gd name="connsiteY1" fmla="*/ 429058 h 2151699"/>
                <a:gd name="connsiteX2" fmla="*/ 1097547 w 1806778"/>
                <a:gd name="connsiteY2" fmla="*/ 57633 h 2151699"/>
                <a:gd name="connsiteX3" fmla="*/ 1354276 w 1806778"/>
                <a:gd name="connsiteY3" fmla="*/ 0 h 2151699"/>
                <a:gd name="connsiteX4" fmla="*/ 1386369 w 1806778"/>
                <a:gd name="connsiteY4" fmla="*/ 461079 h 2151699"/>
                <a:gd name="connsiteX5" fmla="*/ 1806778 w 1806778"/>
                <a:gd name="connsiteY5" fmla="*/ 434087 h 2151699"/>
                <a:gd name="connsiteX6" fmla="*/ 1712366 w 1806778"/>
                <a:gd name="connsiteY6" fmla="*/ 1950951 h 2151699"/>
                <a:gd name="connsiteX7" fmla="*/ 160481 w 1806778"/>
                <a:gd name="connsiteY7" fmla="*/ 2151699 h 2151699"/>
                <a:gd name="connsiteX8" fmla="*/ 0 w 1806778"/>
                <a:gd name="connsiteY8" fmla="*/ 2001731 h 2151699"/>
                <a:gd name="connsiteX9" fmla="*/ 288847 w 1806778"/>
                <a:gd name="connsiteY9" fmla="*/ 1729043 h 2151699"/>
                <a:gd name="connsiteX10" fmla="*/ 590505 w 1806778"/>
                <a:gd name="connsiteY10" fmla="*/ 1485696 h 2151699"/>
                <a:gd name="connsiteX11" fmla="*/ 116091 w 1806778"/>
                <a:gd name="connsiteY11" fmla="*/ 1463977 h 2151699"/>
                <a:gd name="connsiteX12" fmla="*/ 133950 w 1806778"/>
                <a:gd name="connsiteY12" fmla="*/ 934149 h 2151699"/>
                <a:gd name="connsiteX13" fmla="*/ 747122 w 1806778"/>
                <a:gd name="connsiteY13" fmla="*/ 451946 h 2151699"/>
                <a:gd name="connsiteX14" fmla="*/ 993432 w 1806778"/>
                <a:gd name="connsiteY14" fmla="*/ 421280 h 2151699"/>
                <a:gd name="connsiteX0" fmla="*/ 993432 w 1806778"/>
                <a:gd name="connsiteY0" fmla="*/ 421280 h 2151699"/>
                <a:gd name="connsiteX1" fmla="*/ 1091128 w 1806778"/>
                <a:gd name="connsiteY1" fmla="*/ 429058 h 2151699"/>
                <a:gd name="connsiteX2" fmla="*/ 1097547 w 1806778"/>
                <a:gd name="connsiteY2" fmla="*/ 57633 h 2151699"/>
                <a:gd name="connsiteX3" fmla="*/ 1354276 w 1806778"/>
                <a:gd name="connsiteY3" fmla="*/ 0 h 2151699"/>
                <a:gd name="connsiteX4" fmla="*/ 1386369 w 1806778"/>
                <a:gd name="connsiteY4" fmla="*/ 461079 h 2151699"/>
                <a:gd name="connsiteX5" fmla="*/ 1806778 w 1806778"/>
                <a:gd name="connsiteY5" fmla="*/ 434087 h 2151699"/>
                <a:gd name="connsiteX6" fmla="*/ 1712366 w 1806778"/>
                <a:gd name="connsiteY6" fmla="*/ 1950951 h 2151699"/>
                <a:gd name="connsiteX7" fmla="*/ 160481 w 1806778"/>
                <a:gd name="connsiteY7" fmla="*/ 2151699 h 2151699"/>
                <a:gd name="connsiteX8" fmla="*/ 0 w 1806778"/>
                <a:gd name="connsiteY8" fmla="*/ 2001731 h 2151699"/>
                <a:gd name="connsiteX9" fmla="*/ 648269 w 1806778"/>
                <a:gd name="connsiteY9" fmla="*/ 1677812 h 2151699"/>
                <a:gd name="connsiteX10" fmla="*/ 590505 w 1806778"/>
                <a:gd name="connsiteY10" fmla="*/ 1485696 h 2151699"/>
                <a:gd name="connsiteX11" fmla="*/ 116091 w 1806778"/>
                <a:gd name="connsiteY11" fmla="*/ 1463977 h 2151699"/>
                <a:gd name="connsiteX12" fmla="*/ 133950 w 1806778"/>
                <a:gd name="connsiteY12" fmla="*/ 934149 h 2151699"/>
                <a:gd name="connsiteX13" fmla="*/ 747122 w 1806778"/>
                <a:gd name="connsiteY13" fmla="*/ 451946 h 2151699"/>
                <a:gd name="connsiteX14" fmla="*/ 993432 w 1806778"/>
                <a:gd name="connsiteY14" fmla="*/ 421280 h 2151699"/>
                <a:gd name="connsiteX0" fmla="*/ 993432 w 1806778"/>
                <a:gd name="connsiteY0" fmla="*/ 421280 h 2151699"/>
                <a:gd name="connsiteX1" fmla="*/ 1091128 w 1806778"/>
                <a:gd name="connsiteY1" fmla="*/ 429058 h 2151699"/>
                <a:gd name="connsiteX2" fmla="*/ 1097547 w 1806778"/>
                <a:gd name="connsiteY2" fmla="*/ 57633 h 2151699"/>
                <a:gd name="connsiteX3" fmla="*/ 1354276 w 1806778"/>
                <a:gd name="connsiteY3" fmla="*/ 0 h 2151699"/>
                <a:gd name="connsiteX4" fmla="*/ 1386369 w 1806778"/>
                <a:gd name="connsiteY4" fmla="*/ 461079 h 2151699"/>
                <a:gd name="connsiteX5" fmla="*/ 1806778 w 1806778"/>
                <a:gd name="connsiteY5" fmla="*/ 434087 h 2151699"/>
                <a:gd name="connsiteX6" fmla="*/ 1712366 w 1806778"/>
                <a:gd name="connsiteY6" fmla="*/ 1950951 h 2151699"/>
                <a:gd name="connsiteX7" fmla="*/ 160481 w 1806778"/>
                <a:gd name="connsiteY7" fmla="*/ 2151699 h 2151699"/>
                <a:gd name="connsiteX8" fmla="*/ 0 w 1806778"/>
                <a:gd name="connsiteY8" fmla="*/ 2001731 h 2151699"/>
                <a:gd name="connsiteX9" fmla="*/ 353029 w 1806778"/>
                <a:gd name="connsiteY9" fmla="*/ 1825101 h 2151699"/>
                <a:gd name="connsiteX10" fmla="*/ 648269 w 1806778"/>
                <a:gd name="connsiteY10" fmla="*/ 1677812 h 2151699"/>
                <a:gd name="connsiteX11" fmla="*/ 590505 w 1806778"/>
                <a:gd name="connsiteY11" fmla="*/ 1485696 h 2151699"/>
                <a:gd name="connsiteX12" fmla="*/ 116091 w 1806778"/>
                <a:gd name="connsiteY12" fmla="*/ 1463977 h 2151699"/>
                <a:gd name="connsiteX13" fmla="*/ 133950 w 1806778"/>
                <a:gd name="connsiteY13" fmla="*/ 934149 h 2151699"/>
                <a:gd name="connsiteX14" fmla="*/ 747122 w 1806778"/>
                <a:gd name="connsiteY14" fmla="*/ 451946 h 2151699"/>
                <a:gd name="connsiteX15" fmla="*/ 993432 w 1806778"/>
                <a:gd name="connsiteY15" fmla="*/ 421280 h 2151699"/>
                <a:gd name="connsiteX0" fmla="*/ 993432 w 1806778"/>
                <a:gd name="connsiteY0" fmla="*/ 421280 h 2151699"/>
                <a:gd name="connsiteX1" fmla="*/ 1091128 w 1806778"/>
                <a:gd name="connsiteY1" fmla="*/ 429058 h 2151699"/>
                <a:gd name="connsiteX2" fmla="*/ 1097547 w 1806778"/>
                <a:gd name="connsiteY2" fmla="*/ 57633 h 2151699"/>
                <a:gd name="connsiteX3" fmla="*/ 1354276 w 1806778"/>
                <a:gd name="connsiteY3" fmla="*/ 0 h 2151699"/>
                <a:gd name="connsiteX4" fmla="*/ 1386369 w 1806778"/>
                <a:gd name="connsiteY4" fmla="*/ 461079 h 2151699"/>
                <a:gd name="connsiteX5" fmla="*/ 1806778 w 1806778"/>
                <a:gd name="connsiteY5" fmla="*/ 434087 h 2151699"/>
                <a:gd name="connsiteX6" fmla="*/ 1712366 w 1806778"/>
                <a:gd name="connsiteY6" fmla="*/ 1950951 h 2151699"/>
                <a:gd name="connsiteX7" fmla="*/ 160481 w 1806778"/>
                <a:gd name="connsiteY7" fmla="*/ 2151699 h 2151699"/>
                <a:gd name="connsiteX8" fmla="*/ 0 w 1806778"/>
                <a:gd name="connsiteY8" fmla="*/ 2001731 h 2151699"/>
                <a:gd name="connsiteX9" fmla="*/ 320939 w 1806778"/>
                <a:gd name="connsiteY9" fmla="*/ 1793081 h 2151699"/>
                <a:gd name="connsiteX10" fmla="*/ 648269 w 1806778"/>
                <a:gd name="connsiteY10" fmla="*/ 1677812 h 2151699"/>
                <a:gd name="connsiteX11" fmla="*/ 590505 w 1806778"/>
                <a:gd name="connsiteY11" fmla="*/ 1485696 h 2151699"/>
                <a:gd name="connsiteX12" fmla="*/ 116091 w 1806778"/>
                <a:gd name="connsiteY12" fmla="*/ 1463977 h 2151699"/>
                <a:gd name="connsiteX13" fmla="*/ 133950 w 1806778"/>
                <a:gd name="connsiteY13" fmla="*/ 934149 h 2151699"/>
                <a:gd name="connsiteX14" fmla="*/ 747122 w 1806778"/>
                <a:gd name="connsiteY14" fmla="*/ 451946 h 2151699"/>
                <a:gd name="connsiteX15" fmla="*/ 993432 w 1806778"/>
                <a:gd name="connsiteY15" fmla="*/ 421280 h 2151699"/>
                <a:gd name="connsiteX0" fmla="*/ 993432 w 1806778"/>
                <a:gd name="connsiteY0" fmla="*/ 421280 h 2151699"/>
                <a:gd name="connsiteX1" fmla="*/ 1091128 w 1806778"/>
                <a:gd name="connsiteY1" fmla="*/ 429058 h 2151699"/>
                <a:gd name="connsiteX2" fmla="*/ 1097547 w 1806778"/>
                <a:gd name="connsiteY2" fmla="*/ 57633 h 2151699"/>
                <a:gd name="connsiteX3" fmla="*/ 1354276 w 1806778"/>
                <a:gd name="connsiteY3" fmla="*/ 0 h 2151699"/>
                <a:gd name="connsiteX4" fmla="*/ 1386369 w 1806778"/>
                <a:gd name="connsiteY4" fmla="*/ 461079 h 2151699"/>
                <a:gd name="connsiteX5" fmla="*/ 1806778 w 1806778"/>
                <a:gd name="connsiteY5" fmla="*/ 434087 h 2151699"/>
                <a:gd name="connsiteX6" fmla="*/ 1712366 w 1806778"/>
                <a:gd name="connsiteY6" fmla="*/ 1950951 h 2151699"/>
                <a:gd name="connsiteX7" fmla="*/ 385121 w 1806778"/>
                <a:gd name="connsiteY7" fmla="*/ 2113276 h 2151699"/>
                <a:gd name="connsiteX8" fmla="*/ 160481 w 1806778"/>
                <a:gd name="connsiteY8" fmla="*/ 2151699 h 2151699"/>
                <a:gd name="connsiteX9" fmla="*/ 0 w 1806778"/>
                <a:gd name="connsiteY9" fmla="*/ 2001731 h 2151699"/>
                <a:gd name="connsiteX10" fmla="*/ 320939 w 1806778"/>
                <a:gd name="connsiteY10" fmla="*/ 1793081 h 2151699"/>
                <a:gd name="connsiteX11" fmla="*/ 648269 w 1806778"/>
                <a:gd name="connsiteY11" fmla="*/ 1677812 h 2151699"/>
                <a:gd name="connsiteX12" fmla="*/ 590505 w 1806778"/>
                <a:gd name="connsiteY12" fmla="*/ 1485696 h 2151699"/>
                <a:gd name="connsiteX13" fmla="*/ 116091 w 1806778"/>
                <a:gd name="connsiteY13" fmla="*/ 1463977 h 2151699"/>
                <a:gd name="connsiteX14" fmla="*/ 133950 w 1806778"/>
                <a:gd name="connsiteY14" fmla="*/ 934149 h 2151699"/>
                <a:gd name="connsiteX15" fmla="*/ 747122 w 1806778"/>
                <a:gd name="connsiteY15" fmla="*/ 451946 h 2151699"/>
                <a:gd name="connsiteX16" fmla="*/ 993432 w 1806778"/>
                <a:gd name="connsiteY16" fmla="*/ 421280 h 2151699"/>
                <a:gd name="connsiteX0" fmla="*/ 993432 w 1806778"/>
                <a:gd name="connsiteY0" fmla="*/ 421280 h 2151699"/>
                <a:gd name="connsiteX1" fmla="*/ 1091128 w 1806778"/>
                <a:gd name="connsiteY1" fmla="*/ 429058 h 2151699"/>
                <a:gd name="connsiteX2" fmla="*/ 1097547 w 1806778"/>
                <a:gd name="connsiteY2" fmla="*/ 57633 h 2151699"/>
                <a:gd name="connsiteX3" fmla="*/ 1354276 w 1806778"/>
                <a:gd name="connsiteY3" fmla="*/ 0 h 2151699"/>
                <a:gd name="connsiteX4" fmla="*/ 1386369 w 1806778"/>
                <a:gd name="connsiteY4" fmla="*/ 461079 h 2151699"/>
                <a:gd name="connsiteX5" fmla="*/ 1806778 w 1806778"/>
                <a:gd name="connsiteY5" fmla="*/ 434087 h 2151699"/>
                <a:gd name="connsiteX6" fmla="*/ 1712366 w 1806778"/>
                <a:gd name="connsiteY6" fmla="*/ 1950951 h 2151699"/>
                <a:gd name="connsiteX7" fmla="*/ 333775 w 1806778"/>
                <a:gd name="connsiteY7" fmla="*/ 2049237 h 2151699"/>
                <a:gd name="connsiteX8" fmla="*/ 160481 w 1806778"/>
                <a:gd name="connsiteY8" fmla="*/ 2151699 h 2151699"/>
                <a:gd name="connsiteX9" fmla="*/ 0 w 1806778"/>
                <a:gd name="connsiteY9" fmla="*/ 2001731 h 2151699"/>
                <a:gd name="connsiteX10" fmla="*/ 320939 w 1806778"/>
                <a:gd name="connsiteY10" fmla="*/ 1793081 h 2151699"/>
                <a:gd name="connsiteX11" fmla="*/ 648269 w 1806778"/>
                <a:gd name="connsiteY11" fmla="*/ 1677812 h 2151699"/>
                <a:gd name="connsiteX12" fmla="*/ 590505 w 1806778"/>
                <a:gd name="connsiteY12" fmla="*/ 1485696 h 2151699"/>
                <a:gd name="connsiteX13" fmla="*/ 116091 w 1806778"/>
                <a:gd name="connsiteY13" fmla="*/ 1463977 h 2151699"/>
                <a:gd name="connsiteX14" fmla="*/ 133950 w 1806778"/>
                <a:gd name="connsiteY14" fmla="*/ 934149 h 2151699"/>
                <a:gd name="connsiteX15" fmla="*/ 747122 w 1806778"/>
                <a:gd name="connsiteY15" fmla="*/ 451946 h 2151699"/>
                <a:gd name="connsiteX16" fmla="*/ 993432 w 1806778"/>
                <a:gd name="connsiteY16" fmla="*/ 421280 h 2151699"/>
                <a:gd name="connsiteX0" fmla="*/ 993432 w 1806778"/>
                <a:gd name="connsiteY0" fmla="*/ 421280 h 2151699"/>
                <a:gd name="connsiteX1" fmla="*/ 1091128 w 1806778"/>
                <a:gd name="connsiteY1" fmla="*/ 429058 h 2151699"/>
                <a:gd name="connsiteX2" fmla="*/ 1097547 w 1806778"/>
                <a:gd name="connsiteY2" fmla="*/ 57633 h 2151699"/>
                <a:gd name="connsiteX3" fmla="*/ 1354276 w 1806778"/>
                <a:gd name="connsiteY3" fmla="*/ 0 h 2151699"/>
                <a:gd name="connsiteX4" fmla="*/ 1386369 w 1806778"/>
                <a:gd name="connsiteY4" fmla="*/ 461079 h 2151699"/>
                <a:gd name="connsiteX5" fmla="*/ 1806778 w 1806778"/>
                <a:gd name="connsiteY5" fmla="*/ 434087 h 2151699"/>
                <a:gd name="connsiteX6" fmla="*/ 1712366 w 1806778"/>
                <a:gd name="connsiteY6" fmla="*/ 1950951 h 2151699"/>
                <a:gd name="connsiteX7" fmla="*/ 526323 w 1806778"/>
                <a:gd name="connsiteY7" fmla="*/ 2030025 h 2151699"/>
                <a:gd name="connsiteX8" fmla="*/ 333775 w 1806778"/>
                <a:gd name="connsiteY8" fmla="*/ 2049237 h 2151699"/>
                <a:gd name="connsiteX9" fmla="*/ 160481 w 1806778"/>
                <a:gd name="connsiteY9" fmla="*/ 2151699 h 2151699"/>
                <a:gd name="connsiteX10" fmla="*/ 0 w 1806778"/>
                <a:gd name="connsiteY10" fmla="*/ 2001731 h 2151699"/>
                <a:gd name="connsiteX11" fmla="*/ 320939 w 1806778"/>
                <a:gd name="connsiteY11" fmla="*/ 1793081 h 2151699"/>
                <a:gd name="connsiteX12" fmla="*/ 648269 w 1806778"/>
                <a:gd name="connsiteY12" fmla="*/ 1677812 h 2151699"/>
                <a:gd name="connsiteX13" fmla="*/ 590505 w 1806778"/>
                <a:gd name="connsiteY13" fmla="*/ 1485696 h 2151699"/>
                <a:gd name="connsiteX14" fmla="*/ 116091 w 1806778"/>
                <a:gd name="connsiteY14" fmla="*/ 1463977 h 2151699"/>
                <a:gd name="connsiteX15" fmla="*/ 133950 w 1806778"/>
                <a:gd name="connsiteY15" fmla="*/ 934149 h 2151699"/>
                <a:gd name="connsiteX16" fmla="*/ 747122 w 1806778"/>
                <a:gd name="connsiteY16" fmla="*/ 451946 h 2151699"/>
                <a:gd name="connsiteX17" fmla="*/ 993432 w 1806778"/>
                <a:gd name="connsiteY17" fmla="*/ 421280 h 2151699"/>
                <a:gd name="connsiteX0" fmla="*/ 993432 w 1806778"/>
                <a:gd name="connsiteY0" fmla="*/ 421280 h 2170910"/>
                <a:gd name="connsiteX1" fmla="*/ 1091128 w 1806778"/>
                <a:gd name="connsiteY1" fmla="*/ 429058 h 2170910"/>
                <a:gd name="connsiteX2" fmla="*/ 1097547 w 1806778"/>
                <a:gd name="connsiteY2" fmla="*/ 57633 h 2170910"/>
                <a:gd name="connsiteX3" fmla="*/ 1354276 w 1806778"/>
                <a:gd name="connsiteY3" fmla="*/ 0 h 2170910"/>
                <a:gd name="connsiteX4" fmla="*/ 1386369 w 1806778"/>
                <a:gd name="connsiteY4" fmla="*/ 461079 h 2170910"/>
                <a:gd name="connsiteX5" fmla="*/ 1806778 w 1806778"/>
                <a:gd name="connsiteY5" fmla="*/ 434087 h 2170910"/>
                <a:gd name="connsiteX6" fmla="*/ 1712366 w 1806778"/>
                <a:gd name="connsiteY6" fmla="*/ 1950951 h 2170910"/>
                <a:gd name="connsiteX7" fmla="*/ 539159 w 1806778"/>
                <a:gd name="connsiteY7" fmla="*/ 2170910 h 2170910"/>
                <a:gd name="connsiteX8" fmla="*/ 333775 w 1806778"/>
                <a:gd name="connsiteY8" fmla="*/ 2049237 h 2170910"/>
                <a:gd name="connsiteX9" fmla="*/ 160481 w 1806778"/>
                <a:gd name="connsiteY9" fmla="*/ 2151699 h 2170910"/>
                <a:gd name="connsiteX10" fmla="*/ 0 w 1806778"/>
                <a:gd name="connsiteY10" fmla="*/ 2001731 h 2170910"/>
                <a:gd name="connsiteX11" fmla="*/ 320939 w 1806778"/>
                <a:gd name="connsiteY11" fmla="*/ 1793081 h 2170910"/>
                <a:gd name="connsiteX12" fmla="*/ 648269 w 1806778"/>
                <a:gd name="connsiteY12" fmla="*/ 1677812 h 2170910"/>
                <a:gd name="connsiteX13" fmla="*/ 590505 w 1806778"/>
                <a:gd name="connsiteY13" fmla="*/ 1485696 h 2170910"/>
                <a:gd name="connsiteX14" fmla="*/ 116091 w 1806778"/>
                <a:gd name="connsiteY14" fmla="*/ 1463977 h 2170910"/>
                <a:gd name="connsiteX15" fmla="*/ 133950 w 1806778"/>
                <a:gd name="connsiteY15" fmla="*/ 934149 h 2170910"/>
                <a:gd name="connsiteX16" fmla="*/ 747122 w 1806778"/>
                <a:gd name="connsiteY16" fmla="*/ 451946 h 2170910"/>
                <a:gd name="connsiteX17" fmla="*/ 993432 w 1806778"/>
                <a:gd name="connsiteY17" fmla="*/ 421280 h 2170910"/>
                <a:gd name="connsiteX0" fmla="*/ 993432 w 1806778"/>
                <a:gd name="connsiteY0" fmla="*/ 421280 h 2170910"/>
                <a:gd name="connsiteX1" fmla="*/ 1091128 w 1806778"/>
                <a:gd name="connsiteY1" fmla="*/ 429058 h 2170910"/>
                <a:gd name="connsiteX2" fmla="*/ 1097547 w 1806778"/>
                <a:gd name="connsiteY2" fmla="*/ 57633 h 2170910"/>
                <a:gd name="connsiteX3" fmla="*/ 1354276 w 1806778"/>
                <a:gd name="connsiteY3" fmla="*/ 0 h 2170910"/>
                <a:gd name="connsiteX4" fmla="*/ 1386369 w 1806778"/>
                <a:gd name="connsiteY4" fmla="*/ 461079 h 2170910"/>
                <a:gd name="connsiteX5" fmla="*/ 1806778 w 1806778"/>
                <a:gd name="connsiteY5" fmla="*/ 434087 h 2170910"/>
                <a:gd name="connsiteX6" fmla="*/ 1712366 w 1806778"/>
                <a:gd name="connsiteY6" fmla="*/ 1950951 h 2170910"/>
                <a:gd name="connsiteX7" fmla="*/ 802308 w 1806778"/>
                <a:gd name="connsiteY7" fmla="*/ 2119679 h 2170910"/>
                <a:gd name="connsiteX8" fmla="*/ 539159 w 1806778"/>
                <a:gd name="connsiteY8" fmla="*/ 2170910 h 2170910"/>
                <a:gd name="connsiteX9" fmla="*/ 333775 w 1806778"/>
                <a:gd name="connsiteY9" fmla="*/ 2049237 h 2170910"/>
                <a:gd name="connsiteX10" fmla="*/ 160481 w 1806778"/>
                <a:gd name="connsiteY10" fmla="*/ 2151699 h 2170910"/>
                <a:gd name="connsiteX11" fmla="*/ 0 w 1806778"/>
                <a:gd name="connsiteY11" fmla="*/ 2001731 h 2170910"/>
                <a:gd name="connsiteX12" fmla="*/ 320939 w 1806778"/>
                <a:gd name="connsiteY12" fmla="*/ 1793081 h 2170910"/>
                <a:gd name="connsiteX13" fmla="*/ 648269 w 1806778"/>
                <a:gd name="connsiteY13" fmla="*/ 1677812 h 2170910"/>
                <a:gd name="connsiteX14" fmla="*/ 590505 w 1806778"/>
                <a:gd name="connsiteY14" fmla="*/ 1485696 h 2170910"/>
                <a:gd name="connsiteX15" fmla="*/ 116091 w 1806778"/>
                <a:gd name="connsiteY15" fmla="*/ 1463977 h 2170910"/>
                <a:gd name="connsiteX16" fmla="*/ 133950 w 1806778"/>
                <a:gd name="connsiteY16" fmla="*/ 934149 h 2170910"/>
                <a:gd name="connsiteX17" fmla="*/ 747122 w 1806778"/>
                <a:gd name="connsiteY17" fmla="*/ 451946 h 2170910"/>
                <a:gd name="connsiteX18" fmla="*/ 993432 w 1806778"/>
                <a:gd name="connsiteY18" fmla="*/ 421280 h 2170910"/>
                <a:gd name="connsiteX0" fmla="*/ 993432 w 1806778"/>
                <a:gd name="connsiteY0" fmla="*/ 421280 h 2254160"/>
                <a:gd name="connsiteX1" fmla="*/ 1091128 w 1806778"/>
                <a:gd name="connsiteY1" fmla="*/ 429058 h 2254160"/>
                <a:gd name="connsiteX2" fmla="*/ 1097547 w 1806778"/>
                <a:gd name="connsiteY2" fmla="*/ 57633 h 2254160"/>
                <a:gd name="connsiteX3" fmla="*/ 1354276 w 1806778"/>
                <a:gd name="connsiteY3" fmla="*/ 0 h 2254160"/>
                <a:gd name="connsiteX4" fmla="*/ 1386369 w 1806778"/>
                <a:gd name="connsiteY4" fmla="*/ 461079 h 2254160"/>
                <a:gd name="connsiteX5" fmla="*/ 1806778 w 1806778"/>
                <a:gd name="connsiteY5" fmla="*/ 434087 h 2254160"/>
                <a:gd name="connsiteX6" fmla="*/ 1712366 w 1806778"/>
                <a:gd name="connsiteY6" fmla="*/ 1950951 h 2254160"/>
                <a:gd name="connsiteX7" fmla="*/ 827981 w 1806778"/>
                <a:gd name="connsiteY7" fmla="*/ 2254160 h 2254160"/>
                <a:gd name="connsiteX8" fmla="*/ 539159 w 1806778"/>
                <a:gd name="connsiteY8" fmla="*/ 2170910 h 2254160"/>
                <a:gd name="connsiteX9" fmla="*/ 333775 w 1806778"/>
                <a:gd name="connsiteY9" fmla="*/ 2049237 h 2254160"/>
                <a:gd name="connsiteX10" fmla="*/ 160481 w 1806778"/>
                <a:gd name="connsiteY10" fmla="*/ 2151699 h 2254160"/>
                <a:gd name="connsiteX11" fmla="*/ 0 w 1806778"/>
                <a:gd name="connsiteY11" fmla="*/ 2001731 h 2254160"/>
                <a:gd name="connsiteX12" fmla="*/ 320939 w 1806778"/>
                <a:gd name="connsiteY12" fmla="*/ 1793081 h 2254160"/>
                <a:gd name="connsiteX13" fmla="*/ 648269 w 1806778"/>
                <a:gd name="connsiteY13" fmla="*/ 1677812 h 2254160"/>
                <a:gd name="connsiteX14" fmla="*/ 590505 w 1806778"/>
                <a:gd name="connsiteY14" fmla="*/ 1485696 h 2254160"/>
                <a:gd name="connsiteX15" fmla="*/ 116091 w 1806778"/>
                <a:gd name="connsiteY15" fmla="*/ 1463977 h 2254160"/>
                <a:gd name="connsiteX16" fmla="*/ 133950 w 1806778"/>
                <a:gd name="connsiteY16" fmla="*/ 934149 h 2254160"/>
                <a:gd name="connsiteX17" fmla="*/ 747122 w 1806778"/>
                <a:gd name="connsiteY17" fmla="*/ 451946 h 2254160"/>
                <a:gd name="connsiteX18" fmla="*/ 993432 w 1806778"/>
                <a:gd name="connsiteY18" fmla="*/ 421280 h 2254160"/>
                <a:gd name="connsiteX0" fmla="*/ 993432 w 1806778"/>
                <a:gd name="connsiteY0" fmla="*/ 421280 h 2254160"/>
                <a:gd name="connsiteX1" fmla="*/ 1091128 w 1806778"/>
                <a:gd name="connsiteY1" fmla="*/ 429058 h 2254160"/>
                <a:gd name="connsiteX2" fmla="*/ 1097547 w 1806778"/>
                <a:gd name="connsiteY2" fmla="*/ 57633 h 2254160"/>
                <a:gd name="connsiteX3" fmla="*/ 1354276 w 1806778"/>
                <a:gd name="connsiteY3" fmla="*/ 0 h 2254160"/>
                <a:gd name="connsiteX4" fmla="*/ 1386369 w 1806778"/>
                <a:gd name="connsiteY4" fmla="*/ 461079 h 2254160"/>
                <a:gd name="connsiteX5" fmla="*/ 1806778 w 1806778"/>
                <a:gd name="connsiteY5" fmla="*/ 434087 h 2254160"/>
                <a:gd name="connsiteX6" fmla="*/ 1712366 w 1806778"/>
                <a:gd name="connsiteY6" fmla="*/ 1950951 h 2254160"/>
                <a:gd name="connsiteX7" fmla="*/ 1059038 w 1806778"/>
                <a:gd name="connsiteY7" fmla="*/ 2170910 h 2254160"/>
                <a:gd name="connsiteX8" fmla="*/ 827981 w 1806778"/>
                <a:gd name="connsiteY8" fmla="*/ 2254160 h 2254160"/>
                <a:gd name="connsiteX9" fmla="*/ 539159 w 1806778"/>
                <a:gd name="connsiteY9" fmla="*/ 2170910 h 2254160"/>
                <a:gd name="connsiteX10" fmla="*/ 333775 w 1806778"/>
                <a:gd name="connsiteY10" fmla="*/ 2049237 h 2254160"/>
                <a:gd name="connsiteX11" fmla="*/ 160481 w 1806778"/>
                <a:gd name="connsiteY11" fmla="*/ 2151699 h 2254160"/>
                <a:gd name="connsiteX12" fmla="*/ 0 w 1806778"/>
                <a:gd name="connsiteY12" fmla="*/ 2001731 h 2254160"/>
                <a:gd name="connsiteX13" fmla="*/ 320939 w 1806778"/>
                <a:gd name="connsiteY13" fmla="*/ 1793081 h 2254160"/>
                <a:gd name="connsiteX14" fmla="*/ 648269 w 1806778"/>
                <a:gd name="connsiteY14" fmla="*/ 1677812 h 2254160"/>
                <a:gd name="connsiteX15" fmla="*/ 590505 w 1806778"/>
                <a:gd name="connsiteY15" fmla="*/ 1485696 h 2254160"/>
                <a:gd name="connsiteX16" fmla="*/ 116091 w 1806778"/>
                <a:gd name="connsiteY16" fmla="*/ 1463977 h 2254160"/>
                <a:gd name="connsiteX17" fmla="*/ 133950 w 1806778"/>
                <a:gd name="connsiteY17" fmla="*/ 934149 h 2254160"/>
                <a:gd name="connsiteX18" fmla="*/ 747122 w 1806778"/>
                <a:gd name="connsiteY18" fmla="*/ 451946 h 2254160"/>
                <a:gd name="connsiteX19" fmla="*/ 993432 w 1806778"/>
                <a:gd name="connsiteY19" fmla="*/ 421280 h 2254160"/>
                <a:gd name="connsiteX0" fmla="*/ 993432 w 1806778"/>
                <a:gd name="connsiteY0" fmla="*/ 421280 h 2254160"/>
                <a:gd name="connsiteX1" fmla="*/ 1091128 w 1806778"/>
                <a:gd name="connsiteY1" fmla="*/ 429058 h 2254160"/>
                <a:gd name="connsiteX2" fmla="*/ 1097547 w 1806778"/>
                <a:gd name="connsiteY2" fmla="*/ 57633 h 2254160"/>
                <a:gd name="connsiteX3" fmla="*/ 1354276 w 1806778"/>
                <a:gd name="connsiteY3" fmla="*/ 0 h 2254160"/>
                <a:gd name="connsiteX4" fmla="*/ 1386369 w 1806778"/>
                <a:gd name="connsiteY4" fmla="*/ 461079 h 2254160"/>
                <a:gd name="connsiteX5" fmla="*/ 1806778 w 1806778"/>
                <a:gd name="connsiteY5" fmla="*/ 434087 h 2254160"/>
                <a:gd name="connsiteX6" fmla="*/ 1712366 w 1806778"/>
                <a:gd name="connsiteY6" fmla="*/ 1950951 h 2254160"/>
                <a:gd name="connsiteX7" fmla="*/ 1123220 w 1806778"/>
                <a:gd name="connsiteY7" fmla="*/ 2151698 h 2254160"/>
                <a:gd name="connsiteX8" fmla="*/ 1059038 w 1806778"/>
                <a:gd name="connsiteY8" fmla="*/ 2170910 h 2254160"/>
                <a:gd name="connsiteX9" fmla="*/ 827981 w 1806778"/>
                <a:gd name="connsiteY9" fmla="*/ 2254160 h 2254160"/>
                <a:gd name="connsiteX10" fmla="*/ 539159 w 1806778"/>
                <a:gd name="connsiteY10" fmla="*/ 2170910 h 2254160"/>
                <a:gd name="connsiteX11" fmla="*/ 333775 w 1806778"/>
                <a:gd name="connsiteY11" fmla="*/ 2049237 h 2254160"/>
                <a:gd name="connsiteX12" fmla="*/ 160481 w 1806778"/>
                <a:gd name="connsiteY12" fmla="*/ 2151699 h 2254160"/>
                <a:gd name="connsiteX13" fmla="*/ 0 w 1806778"/>
                <a:gd name="connsiteY13" fmla="*/ 2001731 h 2254160"/>
                <a:gd name="connsiteX14" fmla="*/ 320939 w 1806778"/>
                <a:gd name="connsiteY14" fmla="*/ 1793081 h 2254160"/>
                <a:gd name="connsiteX15" fmla="*/ 648269 w 1806778"/>
                <a:gd name="connsiteY15" fmla="*/ 1677812 h 2254160"/>
                <a:gd name="connsiteX16" fmla="*/ 590505 w 1806778"/>
                <a:gd name="connsiteY16" fmla="*/ 1485696 h 2254160"/>
                <a:gd name="connsiteX17" fmla="*/ 116091 w 1806778"/>
                <a:gd name="connsiteY17" fmla="*/ 1463977 h 2254160"/>
                <a:gd name="connsiteX18" fmla="*/ 133950 w 1806778"/>
                <a:gd name="connsiteY18" fmla="*/ 934149 h 2254160"/>
                <a:gd name="connsiteX19" fmla="*/ 747122 w 1806778"/>
                <a:gd name="connsiteY19" fmla="*/ 451946 h 2254160"/>
                <a:gd name="connsiteX20" fmla="*/ 993432 w 1806778"/>
                <a:gd name="connsiteY20" fmla="*/ 421280 h 2254160"/>
                <a:gd name="connsiteX0" fmla="*/ 993432 w 1806778"/>
                <a:gd name="connsiteY0" fmla="*/ 421280 h 2273372"/>
                <a:gd name="connsiteX1" fmla="*/ 1091128 w 1806778"/>
                <a:gd name="connsiteY1" fmla="*/ 429058 h 2273372"/>
                <a:gd name="connsiteX2" fmla="*/ 1097547 w 1806778"/>
                <a:gd name="connsiteY2" fmla="*/ 57633 h 2273372"/>
                <a:gd name="connsiteX3" fmla="*/ 1354276 w 1806778"/>
                <a:gd name="connsiteY3" fmla="*/ 0 h 2273372"/>
                <a:gd name="connsiteX4" fmla="*/ 1386369 w 1806778"/>
                <a:gd name="connsiteY4" fmla="*/ 461079 h 2273372"/>
                <a:gd name="connsiteX5" fmla="*/ 1806778 w 1806778"/>
                <a:gd name="connsiteY5" fmla="*/ 434087 h 2273372"/>
                <a:gd name="connsiteX6" fmla="*/ 1712366 w 1806778"/>
                <a:gd name="connsiteY6" fmla="*/ 1950951 h 2273372"/>
                <a:gd name="connsiteX7" fmla="*/ 1071874 w 1806778"/>
                <a:gd name="connsiteY7" fmla="*/ 2273372 h 2273372"/>
                <a:gd name="connsiteX8" fmla="*/ 1059038 w 1806778"/>
                <a:gd name="connsiteY8" fmla="*/ 2170910 h 2273372"/>
                <a:gd name="connsiteX9" fmla="*/ 827981 w 1806778"/>
                <a:gd name="connsiteY9" fmla="*/ 2254160 h 2273372"/>
                <a:gd name="connsiteX10" fmla="*/ 539159 w 1806778"/>
                <a:gd name="connsiteY10" fmla="*/ 2170910 h 2273372"/>
                <a:gd name="connsiteX11" fmla="*/ 333775 w 1806778"/>
                <a:gd name="connsiteY11" fmla="*/ 2049237 h 2273372"/>
                <a:gd name="connsiteX12" fmla="*/ 160481 w 1806778"/>
                <a:gd name="connsiteY12" fmla="*/ 2151699 h 2273372"/>
                <a:gd name="connsiteX13" fmla="*/ 0 w 1806778"/>
                <a:gd name="connsiteY13" fmla="*/ 2001731 h 2273372"/>
                <a:gd name="connsiteX14" fmla="*/ 320939 w 1806778"/>
                <a:gd name="connsiteY14" fmla="*/ 1793081 h 2273372"/>
                <a:gd name="connsiteX15" fmla="*/ 648269 w 1806778"/>
                <a:gd name="connsiteY15" fmla="*/ 1677812 h 2273372"/>
                <a:gd name="connsiteX16" fmla="*/ 590505 w 1806778"/>
                <a:gd name="connsiteY16" fmla="*/ 1485696 h 2273372"/>
                <a:gd name="connsiteX17" fmla="*/ 116091 w 1806778"/>
                <a:gd name="connsiteY17" fmla="*/ 1463977 h 2273372"/>
                <a:gd name="connsiteX18" fmla="*/ 133950 w 1806778"/>
                <a:gd name="connsiteY18" fmla="*/ 934149 h 2273372"/>
                <a:gd name="connsiteX19" fmla="*/ 747122 w 1806778"/>
                <a:gd name="connsiteY19" fmla="*/ 451946 h 2273372"/>
                <a:gd name="connsiteX20" fmla="*/ 993432 w 1806778"/>
                <a:gd name="connsiteY20" fmla="*/ 421280 h 2273372"/>
                <a:gd name="connsiteX0" fmla="*/ 993432 w 1806778"/>
                <a:gd name="connsiteY0" fmla="*/ 421280 h 2273372"/>
                <a:gd name="connsiteX1" fmla="*/ 1091128 w 1806778"/>
                <a:gd name="connsiteY1" fmla="*/ 429058 h 2273372"/>
                <a:gd name="connsiteX2" fmla="*/ 1097547 w 1806778"/>
                <a:gd name="connsiteY2" fmla="*/ 57633 h 2273372"/>
                <a:gd name="connsiteX3" fmla="*/ 1354276 w 1806778"/>
                <a:gd name="connsiteY3" fmla="*/ 0 h 2273372"/>
                <a:gd name="connsiteX4" fmla="*/ 1386369 w 1806778"/>
                <a:gd name="connsiteY4" fmla="*/ 461079 h 2273372"/>
                <a:gd name="connsiteX5" fmla="*/ 1806778 w 1806778"/>
                <a:gd name="connsiteY5" fmla="*/ 434087 h 2273372"/>
                <a:gd name="connsiteX6" fmla="*/ 1712366 w 1806778"/>
                <a:gd name="connsiteY6" fmla="*/ 1950951 h 2273372"/>
                <a:gd name="connsiteX7" fmla="*/ 1071874 w 1806778"/>
                <a:gd name="connsiteY7" fmla="*/ 2273372 h 2273372"/>
                <a:gd name="connsiteX8" fmla="*/ 1071874 w 1806778"/>
                <a:gd name="connsiteY8" fmla="*/ 2151698 h 2273372"/>
                <a:gd name="connsiteX9" fmla="*/ 827981 w 1806778"/>
                <a:gd name="connsiteY9" fmla="*/ 2254160 h 2273372"/>
                <a:gd name="connsiteX10" fmla="*/ 539159 w 1806778"/>
                <a:gd name="connsiteY10" fmla="*/ 2170910 h 2273372"/>
                <a:gd name="connsiteX11" fmla="*/ 333775 w 1806778"/>
                <a:gd name="connsiteY11" fmla="*/ 2049237 h 2273372"/>
                <a:gd name="connsiteX12" fmla="*/ 160481 w 1806778"/>
                <a:gd name="connsiteY12" fmla="*/ 2151699 h 2273372"/>
                <a:gd name="connsiteX13" fmla="*/ 0 w 1806778"/>
                <a:gd name="connsiteY13" fmla="*/ 2001731 h 2273372"/>
                <a:gd name="connsiteX14" fmla="*/ 320939 w 1806778"/>
                <a:gd name="connsiteY14" fmla="*/ 1793081 h 2273372"/>
                <a:gd name="connsiteX15" fmla="*/ 648269 w 1806778"/>
                <a:gd name="connsiteY15" fmla="*/ 1677812 h 2273372"/>
                <a:gd name="connsiteX16" fmla="*/ 590505 w 1806778"/>
                <a:gd name="connsiteY16" fmla="*/ 1485696 h 2273372"/>
                <a:gd name="connsiteX17" fmla="*/ 116091 w 1806778"/>
                <a:gd name="connsiteY17" fmla="*/ 1463977 h 2273372"/>
                <a:gd name="connsiteX18" fmla="*/ 133950 w 1806778"/>
                <a:gd name="connsiteY18" fmla="*/ 934149 h 2273372"/>
                <a:gd name="connsiteX19" fmla="*/ 747122 w 1806778"/>
                <a:gd name="connsiteY19" fmla="*/ 451946 h 2273372"/>
                <a:gd name="connsiteX20" fmla="*/ 993432 w 1806778"/>
                <a:gd name="connsiteY20" fmla="*/ 421280 h 2273372"/>
                <a:gd name="connsiteX0" fmla="*/ 993432 w 1806778"/>
                <a:gd name="connsiteY0" fmla="*/ 421280 h 2273372"/>
                <a:gd name="connsiteX1" fmla="*/ 1091128 w 1806778"/>
                <a:gd name="connsiteY1" fmla="*/ 429058 h 2273372"/>
                <a:gd name="connsiteX2" fmla="*/ 1097547 w 1806778"/>
                <a:gd name="connsiteY2" fmla="*/ 57633 h 2273372"/>
                <a:gd name="connsiteX3" fmla="*/ 1354276 w 1806778"/>
                <a:gd name="connsiteY3" fmla="*/ 0 h 2273372"/>
                <a:gd name="connsiteX4" fmla="*/ 1386369 w 1806778"/>
                <a:gd name="connsiteY4" fmla="*/ 461079 h 2273372"/>
                <a:gd name="connsiteX5" fmla="*/ 1806778 w 1806778"/>
                <a:gd name="connsiteY5" fmla="*/ 434087 h 2273372"/>
                <a:gd name="connsiteX6" fmla="*/ 1712366 w 1806778"/>
                <a:gd name="connsiteY6" fmla="*/ 1950951 h 2273372"/>
                <a:gd name="connsiteX7" fmla="*/ 1328605 w 1806778"/>
                <a:gd name="connsiteY7" fmla="*/ 2145294 h 2273372"/>
                <a:gd name="connsiteX8" fmla="*/ 1071874 w 1806778"/>
                <a:gd name="connsiteY8" fmla="*/ 2273372 h 2273372"/>
                <a:gd name="connsiteX9" fmla="*/ 1071874 w 1806778"/>
                <a:gd name="connsiteY9" fmla="*/ 2151698 h 2273372"/>
                <a:gd name="connsiteX10" fmla="*/ 827981 w 1806778"/>
                <a:gd name="connsiteY10" fmla="*/ 2254160 h 2273372"/>
                <a:gd name="connsiteX11" fmla="*/ 539159 w 1806778"/>
                <a:gd name="connsiteY11" fmla="*/ 2170910 h 2273372"/>
                <a:gd name="connsiteX12" fmla="*/ 333775 w 1806778"/>
                <a:gd name="connsiteY12" fmla="*/ 2049237 h 2273372"/>
                <a:gd name="connsiteX13" fmla="*/ 160481 w 1806778"/>
                <a:gd name="connsiteY13" fmla="*/ 2151699 h 2273372"/>
                <a:gd name="connsiteX14" fmla="*/ 0 w 1806778"/>
                <a:gd name="connsiteY14" fmla="*/ 2001731 h 2273372"/>
                <a:gd name="connsiteX15" fmla="*/ 320939 w 1806778"/>
                <a:gd name="connsiteY15" fmla="*/ 1793081 h 2273372"/>
                <a:gd name="connsiteX16" fmla="*/ 648269 w 1806778"/>
                <a:gd name="connsiteY16" fmla="*/ 1677812 h 2273372"/>
                <a:gd name="connsiteX17" fmla="*/ 590505 w 1806778"/>
                <a:gd name="connsiteY17" fmla="*/ 1485696 h 2273372"/>
                <a:gd name="connsiteX18" fmla="*/ 116091 w 1806778"/>
                <a:gd name="connsiteY18" fmla="*/ 1463977 h 2273372"/>
                <a:gd name="connsiteX19" fmla="*/ 133950 w 1806778"/>
                <a:gd name="connsiteY19" fmla="*/ 934149 h 2273372"/>
                <a:gd name="connsiteX20" fmla="*/ 747122 w 1806778"/>
                <a:gd name="connsiteY20" fmla="*/ 451946 h 2273372"/>
                <a:gd name="connsiteX21" fmla="*/ 993432 w 1806778"/>
                <a:gd name="connsiteY21" fmla="*/ 421280 h 2273372"/>
                <a:gd name="connsiteX0" fmla="*/ 993432 w 1806778"/>
                <a:gd name="connsiteY0" fmla="*/ 421280 h 2273372"/>
                <a:gd name="connsiteX1" fmla="*/ 1091128 w 1806778"/>
                <a:gd name="connsiteY1" fmla="*/ 429058 h 2273372"/>
                <a:gd name="connsiteX2" fmla="*/ 1097547 w 1806778"/>
                <a:gd name="connsiteY2" fmla="*/ 57633 h 2273372"/>
                <a:gd name="connsiteX3" fmla="*/ 1354276 w 1806778"/>
                <a:gd name="connsiteY3" fmla="*/ 0 h 2273372"/>
                <a:gd name="connsiteX4" fmla="*/ 1386369 w 1806778"/>
                <a:gd name="connsiteY4" fmla="*/ 461079 h 2273372"/>
                <a:gd name="connsiteX5" fmla="*/ 1806778 w 1806778"/>
                <a:gd name="connsiteY5" fmla="*/ 434087 h 2273372"/>
                <a:gd name="connsiteX6" fmla="*/ 1712366 w 1806778"/>
                <a:gd name="connsiteY6" fmla="*/ 1950951 h 2273372"/>
                <a:gd name="connsiteX7" fmla="*/ 1354278 w 1806778"/>
                <a:gd name="connsiteY7" fmla="*/ 2254160 h 2273372"/>
                <a:gd name="connsiteX8" fmla="*/ 1071874 w 1806778"/>
                <a:gd name="connsiteY8" fmla="*/ 2273372 h 2273372"/>
                <a:gd name="connsiteX9" fmla="*/ 1071874 w 1806778"/>
                <a:gd name="connsiteY9" fmla="*/ 2151698 h 2273372"/>
                <a:gd name="connsiteX10" fmla="*/ 827981 w 1806778"/>
                <a:gd name="connsiteY10" fmla="*/ 2254160 h 2273372"/>
                <a:gd name="connsiteX11" fmla="*/ 539159 w 1806778"/>
                <a:gd name="connsiteY11" fmla="*/ 2170910 h 2273372"/>
                <a:gd name="connsiteX12" fmla="*/ 333775 w 1806778"/>
                <a:gd name="connsiteY12" fmla="*/ 2049237 h 2273372"/>
                <a:gd name="connsiteX13" fmla="*/ 160481 w 1806778"/>
                <a:gd name="connsiteY13" fmla="*/ 2151699 h 2273372"/>
                <a:gd name="connsiteX14" fmla="*/ 0 w 1806778"/>
                <a:gd name="connsiteY14" fmla="*/ 2001731 h 2273372"/>
                <a:gd name="connsiteX15" fmla="*/ 320939 w 1806778"/>
                <a:gd name="connsiteY15" fmla="*/ 1793081 h 2273372"/>
                <a:gd name="connsiteX16" fmla="*/ 648269 w 1806778"/>
                <a:gd name="connsiteY16" fmla="*/ 1677812 h 2273372"/>
                <a:gd name="connsiteX17" fmla="*/ 590505 w 1806778"/>
                <a:gd name="connsiteY17" fmla="*/ 1485696 h 2273372"/>
                <a:gd name="connsiteX18" fmla="*/ 116091 w 1806778"/>
                <a:gd name="connsiteY18" fmla="*/ 1463977 h 2273372"/>
                <a:gd name="connsiteX19" fmla="*/ 133950 w 1806778"/>
                <a:gd name="connsiteY19" fmla="*/ 934149 h 2273372"/>
                <a:gd name="connsiteX20" fmla="*/ 747122 w 1806778"/>
                <a:gd name="connsiteY20" fmla="*/ 451946 h 2273372"/>
                <a:gd name="connsiteX21" fmla="*/ 993432 w 1806778"/>
                <a:gd name="connsiteY21" fmla="*/ 421280 h 2273372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  <a:cxn ang="0">
                  <a:pos x="connsiteX16" y="connsiteY16"/>
                </a:cxn>
                <a:cxn ang="0">
                  <a:pos x="connsiteX17" y="connsiteY17"/>
                </a:cxn>
                <a:cxn ang="0">
                  <a:pos x="connsiteX18" y="connsiteY18"/>
                </a:cxn>
                <a:cxn ang="0">
                  <a:pos x="connsiteX19" y="connsiteY19"/>
                </a:cxn>
                <a:cxn ang="0">
                  <a:pos x="connsiteX20" y="connsiteY20"/>
                </a:cxn>
                <a:cxn ang="0">
                  <a:pos x="connsiteX21" y="connsiteY21"/>
                </a:cxn>
              </a:cxnLst>
              <a:rect l="l" t="t" r="r" b="b"/>
              <a:pathLst>
                <a:path w="1806778" h="2273372">
                  <a:moveTo>
                    <a:pt x="993432" y="421280"/>
                  </a:moveTo>
                  <a:lnTo>
                    <a:pt x="1091128" y="429058"/>
                  </a:lnTo>
                  <a:lnTo>
                    <a:pt x="1097547" y="57633"/>
                  </a:lnTo>
                  <a:lnTo>
                    <a:pt x="1354276" y="0"/>
                  </a:lnTo>
                  <a:lnTo>
                    <a:pt x="1386369" y="461079"/>
                  </a:lnTo>
                  <a:lnTo>
                    <a:pt x="1806778" y="434087"/>
                  </a:lnTo>
                  <a:lnTo>
                    <a:pt x="1712366" y="1950951"/>
                  </a:lnTo>
                  <a:lnTo>
                    <a:pt x="1354278" y="2254160"/>
                  </a:lnTo>
                  <a:lnTo>
                    <a:pt x="1071874" y="2273372"/>
                  </a:lnTo>
                  <a:lnTo>
                    <a:pt x="1071874" y="2151698"/>
                  </a:lnTo>
                  <a:lnTo>
                    <a:pt x="827981" y="2254160"/>
                  </a:lnTo>
                  <a:lnTo>
                    <a:pt x="539159" y="2170910"/>
                  </a:lnTo>
                  <a:lnTo>
                    <a:pt x="333775" y="2049237"/>
                  </a:lnTo>
                  <a:lnTo>
                    <a:pt x="160481" y="2151699"/>
                  </a:lnTo>
                  <a:lnTo>
                    <a:pt x="0" y="2001731"/>
                  </a:lnTo>
                  <a:lnTo>
                    <a:pt x="320939" y="1793081"/>
                  </a:lnTo>
                  <a:lnTo>
                    <a:pt x="648269" y="1677812"/>
                  </a:lnTo>
                  <a:lnTo>
                    <a:pt x="590505" y="1485696"/>
                  </a:lnTo>
                  <a:lnTo>
                    <a:pt x="116091" y="1463977"/>
                  </a:lnTo>
                  <a:lnTo>
                    <a:pt x="133950" y="934149"/>
                  </a:lnTo>
                  <a:lnTo>
                    <a:pt x="747122" y="451946"/>
                  </a:lnTo>
                  <a:lnTo>
                    <a:pt x="993432" y="421280"/>
                  </a:lnTo>
                  <a:close/>
                </a:path>
              </a:pathLst>
            </a:custGeom>
            <a:solidFill>
              <a:srgbClr val="FFFF00">
                <a:alpha val="50196"/>
              </a:srgbClr>
            </a:solidFill>
            <a:ln w="19050">
              <a:solidFill>
                <a:srgbClr val="FFFF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non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marL="0" indent="0" algn="ctr"/>
              <a:r>
                <a:rPr lang="en-US" altLang="ko-KR" sz="1600" b="1">
                  <a:solidFill>
                    <a:sysClr val="windowText" lastClr="000000"/>
                  </a:solidFill>
                  <a:latin typeface="+mj-ea"/>
                  <a:ea typeface="+mj-ea"/>
                  <a:cs typeface="+mn-cs"/>
                </a:rPr>
                <a:t>16</a:t>
              </a:r>
              <a:endParaRPr lang="ko-KR" altLang="en-US" sz="1600" b="1">
                <a:solidFill>
                  <a:sysClr val="windowText" lastClr="000000"/>
                </a:solidFill>
                <a:latin typeface="+mj-ea"/>
                <a:ea typeface="+mj-ea"/>
                <a:cs typeface="+mn-cs"/>
              </a:endParaRPr>
            </a:p>
          </xdr:txBody>
        </xdr:sp>
        <xdr:sp macro="" textlink="">
          <xdr:nvSpPr>
            <xdr:cNvPr id="18" name="자유형: 도형 17">
              <a:extLst>
                <a:ext uri="{FF2B5EF4-FFF2-40B4-BE49-F238E27FC236}">
                  <a16:creationId xmlns:a16="http://schemas.microsoft.com/office/drawing/2014/main" id="{057036B6-34F3-44FA-A64F-767F45590F72}"/>
                </a:ext>
              </a:extLst>
            </xdr:cNvPr>
            <xdr:cNvSpPr/>
          </xdr:nvSpPr>
          <xdr:spPr>
            <a:xfrm>
              <a:off x="3998218" y="8739416"/>
              <a:ext cx="300311" cy="783301"/>
            </a:xfrm>
            <a:custGeom>
              <a:avLst/>
              <a:gdLst>
                <a:gd name="connsiteX0" fmla="*/ 0 w 321469"/>
                <a:gd name="connsiteY0" fmla="*/ 809625 h 821532"/>
                <a:gd name="connsiteX1" fmla="*/ 321469 w 321469"/>
                <a:gd name="connsiteY1" fmla="*/ 821532 h 821532"/>
                <a:gd name="connsiteX2" fmla="*/ 315516 w 321469"/>
                <a:gd name="connsiteY2" fmla="*/ 0 h 821532"/>
                <a:gd name="connsiteX3" fmla="*/ 0 w 321469"/>
                <a:gd name="connsiteY3" fmla="*/ 5954 h 821532"/>
                <a:gd name="connsiteX4" fmla="*/ 0 w 321469"/>
                <a:gd name="connsiteY4" fmla="*/ 809625 h 821532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321469" h="821532">
                  <a:moveTo>
                    <a:pt x="0" y="809625"/>
                  </a:moveTo>
                  <a:lnTo>
                    <a:pt x="321469" y="821532"/>
                  </a:lnTo>
                  <a:cubicBezTo>
                    <a:pt x="319485" y="547688"/>
                    <a:pt x="317500" y="273844"/>
                    <a:pt x="315516" y="0"/>
                  </a:cubicBezTo>
                  <a:lnTo>
                    <a:pt x="0" y="5954"/>
                  </a:lnTo>
                  <a:lnTo>
                    <a:pt x="0" y="809625"/>
                  </a:lnTo>
                  <a:close/>
                </a:path>
              </a:pathLst>
            </a:custGeom>
            <a:solidFill>
              <a:srgbClr val="FFFF00">
                <a:alpha val="50196"/>
              </a:srgbClr>
            </a:solidFill>
            <a:ln w="19050">
              <a:solidFill>
                <a:srgbClr val="FFFF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non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marL="0" indent="0" algn="ctr"/>
              <a:r>
                <a:rPr lang="en-US" altLang="ko-KR" sz="1600" b="1">
                  <a:solidFill>
                    <a:sysClr val="windowText" lastClr="000000"/>
                  </a:solidFill>
                  <a:latin typeface="+mj-ea"/>
                  <a:ea typeface="+mj-ea"/>
                  <a:cs typeface="+mn-cs"/>
                </a:rPr>
                <a:t>17</a:t>
              </a:r>
              <a:endParaRPr lang="ko-KR" altLang="en-US" sz="1600" b="1">
                <a:solidFill>
                  <a:sysClr val="windowText" lastClr="000000"/>
                </a:solidFill>
                <a:latin typeface="+mj-ea"/>
                <a:ea typeface="+mj-ea"/>
                <a:cs typeface="+mn-cs"/>
              </a:endParaRPr>
            </a:p>
          </xdr:txBody>
        </xdr:sp>
        <xdr:sp macro="" textlink="">
          <xdr:nvSpPr>
            <xdr:cNvPr id="19" name="자유형: 도형 18">
              <a:extLst>
                <a:ext uri="{FF2B5EF4-FFF2-40B4-BE49-F238E27FC236}">
                  <a16:creationId xmlns:a16="http://schemas.microsoft.com/office/drawing/2014/main" id="{94ACCAE5-FB82-43CB-A408-3BAC05BEE6C3}"/>
                </a:ext>
              </a:extLst>
            </xdr:cNvPr>
            <xdr:cNvSpPr/>
          </xdr:nvSpPr>
          <xdr:spPr>
            <a:xfrm>
              <a:off x="2333121" y="8466694"/>
              <a:ext cx="824871" cy="1046098"/>
            </a:xfrm>
            <a:custGeom>
              <a:avLst/>
              <a:gdLst>
                <a:gd name="connsiteX0" fmla="*/ 696515 w 869156"/>
                <a:gd name="connsiteY0" fmla="*/ 0 h 726282"/>
                <a:gd name="connsiteX1" fmla="*/ 869156 w 869156"/>
                <a:gd name="connsiteY1" fmla="*/ 154782 h 726282"/>
                <a:gd name="connsiteX2" fmla="*/ 708422 w 869156"/>
                <a:gd name="connsiteY2" fmla="*/ 583407 h 726282"/>
                <a:gd name="connsiteX3" fmla="*/ 404812 w 869156"/>
                <a:gd name="connsiteY3" fmla="*/ 726282 h 726282"/>
                <a:gd name="connsiteX4" fmla="*/ 0 w 869156"/>
                <a:gd name="connsiteY4" fmla="*/ 541735 h 726282"/>
                <a:gd name="connsiteX5" fmla="*/ 17859 w 869156"/>
                <a:gd name="connsiteY5" fmla="*/ 125016 h 726282"/>
                <a:gd name="connsiteX6" fmla="*/ 107156 w 869156"/>
                <a:gd name="connsiteY6" fmla="*/ 41672 h 726282"/>
                <a:gd name="connsiteX7" fmla="*/ 696515 w 869156"/>
                <a:gd name="connsiteY7" fmla="*/ 0 h 726282"/>
                <a:gd name="connsiteX0" fmla="*/ 696515 w 925114"/>
                <a:gd name="connsiteY0" fmla="*/ 0 h 1057541"/>
                <a:gd name="connsiteX1" fmla="*/ 869156 w 925114"/>
                <a:gd name="connsiteY1" fmla="*/ 154782 h 1057541"/>
                <a:gd name="connsiteX2" fmla="*/ 925114 w 925114"/>
                <a:gd name="connsiteY2" fmla="*/ 1057541 h 1057541"/>
                <a:gd name="connsiteX3" fmla="*/ 404812 w 925114"/>
                <a:gd name="connsiteY3" fmla="*/ 726282 h 1057541"/>
                <a:gd name="connsiteX4" fmla="*/ 0 w 925114"/>
                <a:gd name="connsiteY4" fmla="*/ 541735 h 1057541"/>
                <a:gd name="connsiteX5" fmla="*/ 17859 w 925114"/>
                <a:gd name="connsiteY5" fmla="*/ 125016 h 1057541"/>
                <a:gd name="connsiteX6" fmla="*/ 107156 w 925114"/>
                <a:gd name="connsiteY6" fmla="*/ 41672 h 1057541"/>
                <a:gd name="connsiteX7" fmla="*/ 696515 w 925114"/>
                <a:gd name="connsiteY7" fmla="*/ 0 h 1057541"/>
                <a:gd name="connsiteX0" fmla="*/ 696515 w 925114"/>
                <a:gd name="connsiteY0" fmla="*/ 0 h 1107903"/>
                <a:gd name="connsiteX1" fmla="*/ 869156 w 925114"/>
                <a:gd name="connsiteY1" fmla="*/ 154782 h 1107903"/>
                <a:gd name="connsiteX2" fmla="*/ 925114 w 925114"/>
                <a:gd name="connsiteY2" fmla="*/ 1057541 h 1107903"/>
                <a:gd name="connsiteX3" fmla="*/ 580507 w 925114"/>
                <a:gd name="connsiteY3" fmla="*/ 1107903 h 1107903"/>
                <a:gd name="connsiteX4" fmla="*/ 0 w 925114"/>
                <a:gd name="connsiteY4" fmla="*/ 541735 h 1107903"/>
                <a:gd name="connsiteX5" fmla="*/ 17859 w 925114"/>
                <a:gd name="connsiteY5" fmla="*/ 125016 h 1107903"/>
                <a:gd name="connsiteX6" fmla="*/ 107156 w 925114"/>
                <a:gd name="connsiteY6" fmla="*/ 41672 h 1107903"/>
                <a:gd name="connsiteX7" fmla="*/ 696515 w 925114"/>
                <a:gd name="connsiteY7" fmla="*/ 0 h 1107903"/>
                <a:gd name="connsiteX0" fmla="*/ 696515 w 889975"/>
                <a:gd name="connsiteY0" fmla="*/ 0 h 1107903"/>
                <a:gd name="connsiteX1" fmla="*/ 869156 w 889975"/>
                <a:gd name="connsiteY1" fmla="*/ 154782 h 1107903"/>
                <a:gd name="connsiteX2" fmla="*/ 889975 w 889975"/>
                <a:gd name="connsiteY2" fmla="*/ 993938 h 1107903"/>
                <a:gd name="connsiteX3" fmla="*/ 580507 w 889975"/>
                <a:gd name="connsiteY3" fmla="*/ 1107903 h 1107903"/>
                <a:gd name="connsiteX4" fmla="*/ 0 w 889975"/>
                <a:gd name="connsiteY4" fmla="*/ 541735 h 1107903"/>
                <a:gd name="connsiteX5" fmla="*/ 17859 w 889975"/>
                <a:gd name="connsiteY5" fmla="*/ 125016 h 1107903"/>
                <a:gd name="connsiteX6" fmla="*/ 107156 w 889975"/>
                <a:gd name="connsiteY6" fmla="*/ 41672 h 1107903"/>
                <a:gd name="connsiteX7" fmla="*/ 696515 w 889975"/>
                <a:gd name="connsiteY7" fmla="*/ 0 h 1107903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</a:cxnLst>
              <a:rect l="l" t="t" r="r" b="b"/>
              <a:pathLst>
                <a:path w="889975" h="1107903">
                  <a:moveTo>
                    <a:pt x="696515" y="0"/>
                  </a:moveTo>
                  <a:lnTo>
                    <a:pt x="869156" y="154782"/>
                  </a:lnTo>
                  <a:lnTo>
                    <a:pt x="889975" y="993938"/>
                  </a:lnTo>
                  <a:lnTo>
                    <a:pt x="580507" y="1107903"/>
                  </a:lnTo>
                  <a:lnTo>
                    <a:pt x="0" y="541735"/>
                  </a:lnTo>
                  <a:lnTo>
                    <a:pt x="17859" y="125016"/>
                  </a:lnTo>
                  <a:lnTo>
                    <a:pt x="107156" y="41672"/>
                  </a:lnTo>
                  <a:lnTo>
                    <a:pt x="696515" y="0"/>
                  </a:lnTo>
                  <a:close/>
                </a:path>
              </a:pathLst>
            </a:custGeom>
            <a:solidFill>
              <a:srgbClr val="FFFF00">
                <a:alpha val="50196"/>
              </a:srgbClr>
            </a:solidFill>
            <a:ln w="19050">
              <a:solidFill>
                <a:srgbClr val="FFFF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non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marL="0" indent="0" algn="ctr"/>
              <a:r>
                <a:rPr lang="en-US" altLang="ko-KR" sz="1600" b="1">
                  <a:solidFill>
                    <a:sysClr val="windowText" lastClr="000000"/>
                  </a:solidFill>
                  <a:latin typeface="+mj-ea"/>
                  <a:ea typeface="+mj-ea"/>
                  <a:cs typeface="+mn-cs"/>
                </a:rPr>
                <a:t>18</a:t>
              </a:r>
              <a:endParaRPr lang="ko-KR" altLang="en-US" sz="1600" b="1">
                <a:solidFill>
                  <a:sysClr val="windowText" lastClr="000000"/>
                </a:solidFill>
                <a:latin typeface="+mj-ea"/>
                <a:ea typeface="+mj-ea"/>
                <a:cs typeface="+mn-cs"/>
              </a:endParaRPr>
            </a:p>
          </xdr:txBody>
        </xdr:sp>
        <xdr:sp macro="" textlink="">
          <xdr:nvSpPr>
            <xdr:cNvPr id="21" name="자유형: 도형 20">
              <a:extLst>
                <a:ext uri="{FF2B5EF4-FFF2-40B4-BE49-F238E27FC236}">
                  <a16:creationId xmlns:a16="http://schemas.microsoft.com/office/drawing/2014/main" id="{167DB022-C34C-4896-A2A2-38FE3DF25DF9}"/>
                </a:ext>
              </a:extLst>
            </xdr:cNvPr>
            <xdr:cNvSpPr/>
          </xdr:nvSpPr>
          <xdr:spPr>
            <a:xfrm>
              <a:off x="5848085" y="1138849"/>
              <a:ext cx="1116838" cy="1401748"/>
            </a:xfrm>
            <a:custGeom>
              <a:avLst/>
              <a:gdLst>
                <a:gd name="connsiteX0" fmla="*/ 29766 w 1202532"/>
                <a:gd name="connsiteY0" fmla="*/ 1047750 h 1482328"/>
                <a:gd name="connsiteX1" fmla="*/ 0 w 1202532"/>
                <a:gd name="connsiteY1" fmla="*/ 1398985 h 1482328"/>
                <a:gd name="connsiteX2" fmla="*/ 577453 w 1202532"/>
                <a:gd name="connsiteY2" fmla="*/ 1482328 h 1482328"/>
                <a:gd name="connsiteX3" fmla="*/ 1071563 w 1202532"/>
                <a:gd name="connsiteY3" fmla="*/ 1232297 h 1482328"/>
                <a:gd name="connsiteX4" fmla="*/ 1172766 w 1202532"/>
                <a:gd name="connsiteY4" fmla="*/ 815578 h 1482328"/>
                <a:gd name="connsiteX5" fmla="*/ 1202532 w 1202532"/>
                <a:gd name="connsiteY5" fmla="*/ 238125 h 1482328"/>
                <a:gd name="connsiteX6" fmla="*/ 1000125 w 1202532"/>
                <a:gd name="connsiteY6" fmla="*/ 0 h 1482328"/>
                <a:gd name="connsiteX7" fmla="*/ 482203 w 1202532"/>
                <a:gd name="connsiteY7" fmla="*/ 41672 h 1482328"/>
                <a:gd name="connsiteX8" fmla="*/ 303610 w 1202532"/>
                <a:gd name="connsiteY8" fmla="*/ 559594 h 1482328"/>
                <a:gd name="connsiteX9" fmla="*/ 29766 w 1202532"/>
                <a:gd name="connsiteY9" fmla="*/ 1047750 h 1482328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</a:cxnLst>
              <a:rect l="l" t="t" r="r" b="b"/>
              <a:pathLst>
                <a:path w="1202532" h="1482328">
                  <a:moveTo>
                    <a:pt x="29766" y="1047750"/>
                  </a:moveTo>
                  <a:lnTo>
                    <a:pt x="0" y="1398985"/>
                  </a:lnTo>
                  <a:lnTo>
                    <a:pt x="577453" y="1482328"/>
                  </a:lnTo>
                  <a:lnTo>
                    <a:pt x="1071563" y="1232297"/>
                  </a:lnTo>
                  <a:lnTo>
                    <a:pt x="1172766" y="815578"/>
                  </a:lnTo>
                  <a:lnTo>
                    <a:pt x="1202532" y="238125"/>
                  </a:lnTo>
                  <a:lnTo>
                    <a:pt x="1000125" y="0"/>
                  </a:lnTo>
                  <a:lnTo>
                    <a:pt x="482203" y="41672"/>
                  </a:lnTo>
                  <a:lnTo>
                    <a:pt x="303610" y="559594"/>
                  </a:lnTo>
                  <a:lnTo>
                    <a:pt x="29766" y="1047750"/>
                  </a:lnTo>
                  <a:close/>
                </a:path>
              </a:pathLst>
            </a:custGeom>
            <a:solidFill>
              <a:srgbClr val="FFFF00">
                <a:alpha val="50196"/>
              </a:srgbClr>
            </a:solidFill>
            <a:ln w="19050">
              <a:solidFill>
                <a:srgbClr val="FFFF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non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marL="0" indent="0" algn="ctr"/>
              <a:r>
                <a:rPr lang="en-US" altLang="ko-KR" sz="1600" b="1">
                  <a:solidFill>
                    <a:sysClr val="windowText" lastClr="000000"/>
                  </a:solidFill>
                  <a:latin typeface="+mj-ea"/>
                  <a:ea typeface="+mj-ea"/>
                  <a:cs typeface="+mn-cs"/>
                </a:rPr>
                <a:t>1</a:t>
              </a:r>
              <a:endParaRPr lang="ko-KR" altLang="en-US" sz="1600" b="1">
                <a:solidFill>
                  <a:sysClr val="windowText" lastClr="000000"/>
                </a:solidFill>
                <a:latin typeface="+mj-ea"/>
                <a:ea typeface="+mj-ea"/>
                <a:cs typeface="+mn-cs"/>
              </a:endParaRPr>
            </a:p>
          </xdr:txBody>
        </xdr:sp>
        <xdr:sp macro="" textlink="">
          <xdr:nvSpPr>
            <xdr:cNvPr id="25" name="타원 24">
              <a:extLst>
                <a:ext uri="{FF2B5EF4-FFF2-40B4-BE49-F238E27FC236}">
                  <a16:creationId xmlns:a16="http://schemas.microsoft.com/office/drawing/2014/main" id="{ECB0B270-F1CB-44EE-B5F2-666904FEDD46}"/>
                </a:ext>
              </a:extLst>
            </xdr:cNvPr>
            <xdr:cNvSpPr/>
          </xdr:nvSpPr>
          <xdr:spPr>
            <a:xfrm>
              <a:off x="5049033" y="5712728"/>
              <a:ext cx="947606" cy="690891"/>
            </a:xfrm>
            <a:prstGeom prst="ellipse">
              <a:avLst/>
            </a:prstGeom>
            <a:solidFill>
              <a:srgbClr val="FFFF00">
                <a:alpha val="50196"/>
              </a:srgbClr>
            </a:solidFill>
            <a:ln w="19050">
              <a:solidFill>
                <a:srgbClr val="FFFF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non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marL="0" indent="0" algn="ctr"/>
              <a:r>
                <a:rPr lang="en-US" altLang="ko-KR" sz="1600" b="1">
                  <a:solidFill>
                    <a:sysClr val="windowText" lastClr="000000"/>
                  </a:solidFill>
                  <a:latin typeface="+mj-ea"/>
                  <a:ea typeface="+mj-ea"/>
                  <a:cs typeface="+mn-cs"/>
                </a:rPr>
                <a:t>15</a:t>
              </a:r>
              <a:endParaRPr lang="ko-KR" altLang="en-US" sz="1600" b="1">
                <a:solidFill>
                  <a:sysClr val="windowText" lastClr="000000"/>
                </a:solidFill>
                <a:latin typeface="+mj-ea"/>
                <a:ea typeface="+mj-ea"/>
                <a:cs typeface="+mn-cs"/>
              </a:endParaRPr>
            </a:p>
          </xdr:txBody>
        </xdr:sp>
        <xdr:sp macro="" textlink="">
          <xdr:nvSpPr>
            <xdr:cNvPr id="26" name="타원 25">
              <a:extLst>
                <a:ext uri="{FF2B5EF4-FFF2-40B4-BE49-F238E27FC236}">
                  <a16:creationId xmlns:a16="http://schemas.microsoft.com/office/drawing/2014/main" id="{3E8F9939-F013-478C-B3EE-6171D1E9D1C5}"/>
                </a:ext>
              </a:extLst>
            </xdr:cNvPr>
            <xdr:cNvSpPr/>
          </xdr:nvSpPr>
          <xdr:spPr>
            <a:xfrm rot="18900000">
              <a:off x="7133890" y="5843768"/>
              <a:ext cx="901414" cy="803224"/>
            </a:xfrm>
            <a:prstGeom prst="ellipse">
              <a:avLst/>
            </a:prstGeom>
            <a:solidFill>
              <a:srgbClr val="FFFF00">
                <a:alpha val="50196"/>
              </a:srgbClr>
            </a:solidFill>
            <a:ln w="19050">
              <a:solidFill>
                <a:srgbClr val="FFFF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non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marL="0" indent="0" algn="ctr"/>
              <a:r>
                <a:rPr lang="en-US" altLang="ko-KR" sz="1600" b="1">
                  <a:solidFill>
                    <a:sysClr val="windowText" lastClr="000000"/>
                  </a:solidFill>
                  <a:latin typeface="+mj-ea"/>
                  <a:ea typeface="+mj-ea"/>
                  <a:cs typeface="+mn-cs"/>
                </a:rPr>
                <a:t>14</a:t>
              </a:r>
              <a:endParaRPr lang="ko-KR" altLang="en-US" sz="1600" b="1">
                <a:solidFill>
                  <a:sysClr val="windowText" lastClr="000000"/>
                </a:solidFill>
                <a:latin typeface="+mj-ea"/>
                <a:ea typeface="+mj-ea"/>
                <a:cs typeface="+mn-cs"/>
              </a:endParaRPr>
            </a:p>
          </xdr:txBody>
        </xdr:sp>
        <xdr:sp macro="" textlink="">
          <xdr:nvSpPr>
            <xdr:cNvPr id="27" name="타원 26">
              <a:extLst>
                <a:ext uri="{FF2B5EF4-FFF2-40B4-BE49-F238E27FC236}">
                  <a16:creationId xmlns:a16="http://schemas.microsoft.com/office/drawing/2014/main" id="{05AD7FBB-0EFB-4B9F-B09A-60A113A930F4}"/>
                </a:ext>
              </a:extLst>
            </xdr:cNvPr>
            <xdr:cNvSpPr/>
          </xdr:nvSpPr>
          <xdr:spPr>
            <a:xfrm rot="20700000">
              <a:off x="7983798" y="4003095"/>
              <a:ext cx="887219" cy="634312"/>
            </a:xfrm>
            <a:prstGeom prst="ellipse">
              <a:avLst/>
            </a:prstGeom>
            <a:solidFill>
              <a:srgbClr val="FFFF00">
                <a:alpha val="50196"/>
              </a:srgbClr>
            </a:solidFill>
            <a:ln w="19050">
              <a:solidFill>
                <a:srgbClr val="FFFF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non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marL="0" indent="0" algn="ctr"/>
              <a:r>
                <a:rPr lang="en-US" altLang="ko-KR" sz="1600" b="1">
                  <a:solidFill>
                    <a:sysClr val="windowText" lastClr="000000"/>
                  </a:solidFill>
                  <a:latin typeface="+mj-ea"/>
                  <a:ea typeface="+mj-ea"/>
                  <a:cs typeface="+mn-cs"/>
                </a:rPr>
                <a:t>13</a:t>
              </a:r>
              <a:endParaRPr lang="ko-KR" altLang="en-US" sz="1600" b="1">
                <a:solidFill>
                  <a:sysClr val="windowText" lastClr="000000"/>
                </a:solidFill>
                <a:latin typeface="+mj-ea"/>
                <a:ea typeface="+mj-ea"/>
                <a:cs typeface="+mn-cs"/>
              </a:endParaRPr>
            </a:p>
          </xdr:txBody>
        </xdr:sp>
        <xdr:sp macro="" textlink="">
          <xdr:nvSpPr>
            <xdr:cNvPr id="22" name="자유형: 도형 21">
              <a:extLst>
                <a:ext uri="{FF2B5EF4-FFF2-40B4-BE49-F238E27FC236}">
                  <a16:creationId xmlns:a16="http://schemas.microsoft.com/office/drawing/2014/main" id="{74CA2B28-F5B2-4AFA-BBAA-7FECAF2B5F63}"/>
                </a:ext>
              </a:extLst>
            </xdr:cNvPr>
            <xdr:cNvSpPr/>
          </xdr:nvSpPr>
          <xdr:spPr>
            <a:xfrm>
              <a:off x="6747143" y="3286776"/>
              <a:ext cx="1077353" cy="1197968"/>
            </a:xfrm>
            <a:custGeom>
              <a:avLst/>
              <a:gdLst>
                <a:gd name="connsiteX0" fmla="*/ 0 w 1160859"/>
                <a:gd name="connsiteY0" fmla="*/ 636984 h 1268015"/>
                <a:gd name="connsiteX1" fmla="*/ 244078 w 1160859"/>
                <a:gd name="connsiteY1" fmla="*/ 345281 h 1268015"/>
                <a:gd name="connsiteX2" fmla="*/ 625078 w 1160859"/>
                <a:gd name="connsiteY2" fmla="*/ 0 h 1268015"/>
                <a:gd name="connsiteX3" fmla="*/ 1160859 w 1160859"/>
                <a:gd name="connsiteY3" fmla="*/ 428625 h 1268015"/>
                <a:gd name="connsiteX4" fmla="*/ 964406 w 1160859"/>
                <a:gd name="connsiteY4" fmla="*/ 952500 h 1268015"/>
                <a:gd name="connsiteX5" fmla="*/ 779859 w 1160859"/>
                <a:gd name="connsiteY5" fmla="*/ 1119187 h 1268015"/>
                <a:gd name="connsiteX6" fmla="*/ 226218 w 1160859"/>
                <a:gd name="connsiteY6" fmla="*/ 1268015 h 1268015"/>
                <a:gd name="connsiteX7" fmla="*/ 5953 w 1160859"/>
                <a:gd name="connsiteY7" fmla="*/ 845343 h 1268015"/>
                <a:gd name="connsiteX8" fmla="*/ 0 w 1160859"/>
                <a:gd name="connsiteY8" fmla="*/ 636984 h 1268015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</a:cxnLst>
              <a:rect l="l" t="t" r="r" b="b"/>
              <a:pathLst>
                <a:path w="1160859" h="1268015">
                  <a:moveTo>
                    <a:pt x="0" y="636984"/>
                  </a:moveTo>
                  <a:lnTo>
                    <a:pt x="244078" y="345281"/>
                  </a:lnTo>
                  <a:lnTo>
                    <a:pt x="625078" y="0"/>
                  </a:lnTo>
                  <a:lnTo>
                    <a:pt x="1160859" y="428625"/>
                  </a:lnTo>
                  <a:lnTo>
                    <a:pt x="964406" y="952500"/>
                  </a:lnTo>
                  <a:lnTo>
                    <a:pt x="779859" y="1119187"/>
                  </a:lnTo>
                  <a:lnTo>
                    <a:pt x="226218" y="1268015"/>
                  </a:lnTo>
                  <a:lnTo>
                    <a:pt x="5953" y="845343"/>
                  </a:lnTo>
                  <a:lnTo>
                    <a:pt x="0" y="636984"/>
                  </a:lnTo>
                  <a:close/>
                </a:path>
              </a:pathLst>
            </a:custGeom>
            <a:solidFill>
              <a:srgbClr val="FFFF00">
                <a:alpha val="50196"/>
              </a:srgbClr>
            </a:solidFill>
            <a:ln w="19050">
              <a:solidFill>
                <a:srgbClr val="FFFF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non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marL="0" indent="0" algn="ctr"/>
              <a:r>
                <a:rPr lang="en-US" altLang="ko-KR" sz="1600" b="1">
                  <a:solidFill>
                    <a:sysClr val="windowText" lastClr="000000"/>
                  </a:solidFill>
                  <a:latin typeface="+mj-ea"/>
                  <a:ea typeface="+mj-ea"/>
                  <a:cs typeface="+mn-cs"/>
                </a:rPr>
                <a:t>12</a:t>
              </a:r>
              <a:endParaRPr lang="ko-KR" altLang="en-US" sz="1600" b="1">
                <a:solidFill>
                  <a:sysClr val="windowText" lastClr="000000"/>
                </a:solidFill>
                <a:latin typeface="+mj-ea"/>
                <a:ea typeface="+mj-ea"/>
                <a:cs typeface="+mn-cs"/>
              </a:endParaRPr>
            </a:p>
          </xdr:txBody>
        </xdr:sp>
        <xdr:sp macro="" textlink="">
          <xdr:nvSpPr>
            <xdr:cNvPr id="23" name="자유형: 도형 22">
              <a:extLst>
                <a:ext uri="{FF2B5EF4-FFF2-40B4-BE49-F238E27FC236}">
                  <a16:creationId xmlns:a16="http://schemas.microsoft.com/office/drawing/2014/main" id="{03D0FD47-DF8D-4A7A-BBF8-B15266BB9B6A}"/>
                </a:ext>
              </a:extLst>
            </xdr:cNvPr>
            <xdr:cNvSpPr/>
          </xdr:nvSpPr>
          <xdr:spPr>
            <a:xfrm>
              <a:off x="5513434" y="3232794"/>
              <a:ext cx="1613614" cy="2580786"/>
            </a:xfrm>
            <a:custGeom>
              <a:avLst/>
              <a:gdLst>
                <a:gd name="connsiteX0" fmla="*/ 1482328 w 1500187"/>
                <a:gd name="connsiteY0" fmla="*/ 333375 h 2583656"/>
                <a:gd name="connsiteX1" fmla="*/ 1208484 w 1500187"/>
                <a:gd name="connsiteY1" fmla="*/ 756047 h 2583656"/>
                <a:gd name="connsiteX2" fmla="*/ 1256109 w 1500187"/>
                <a:gd name="connsiteY2" fmla="*/ 904875 h 2583656"/>
                <a:gd name="connsiteX3" fmla="*/ 1500187 w 1500187"/>
                <a:gd name="connsiteY3" fmla="*/ 1404938 h 2583656"/>
                <a:gd name="connsiteX4" fmla="*/ 750093 w 1500187"/>
                <a:gd name="connsiteY4" fmla="*/ 2351485 h 2583656"/>
                <a:gd name="connsiteX5" fmla="*/ 666750 w 1500187"/>
                <a:gd name="connsiteY5" fmla="*/ 2583656 h 2583656"/>
                <a:gd name="connsiteX6" fmla="*/ 416718 w 1500187"/>
                <a:gd name="connsiteY6" fmla="*/ 2565797 h 2583656"/>
                <a:gd name="connsiteX7" fmla="*/ 267890 w 1500187"/>
                <a:gd name="connsiteY7" fmla="*/ 2428875 h 2583656"/>
                <a:gd name="connsiteX8" fmla="*/ 0 w 1500187"/>
                <a:gd name="connsiteY8" fmla="*/ 1547813 h 2583656"/>
                <a:gd name="connsiteX9" fmla="*/ 410765 w 1500187"/>
                <a:gd name="connsiteY9" fmla="*/ 875110 h 2583656"/>
                <a:gd name="connsiteX10" fmla="*/ 482203 w 1500187"/>
                <a:gd name="connsiteY10" fmla="*/ 202406 h 2583656"/>
                <a:gd name="connsiteX11" fmla="*/ 946547 w 1500187"/>
                <a:gd name="connsiteY11" fmla="*/ 0 h 2583656"/>
                <a:gd name="connsiteX12" fmla="*/ 1458515 w 1500187"/>
                <a:gd name="connsiteY12" fmla="*/ 142875 h 2583656"/>
                <a:gd name="connsiteX13" fmla="*/ 1482328 w 1500187"/>
                <a:gd name="connsiteY13" fmla="*/ 333375 h 2583656"/>
                <a:gd name="connsiteX0" fmla="*/ 1482328 w 1500187"/>
                <a:gd name="connsiteY0" fmla="*/ 333375 h 2583656"/>
                <a:gd name="connsiteX1" fmla="*/ 1208484 w 1500187"/>
                <a:gd name="connsiteY1" fmla="*/ 756047 h 2583656"/>
                <a:gd name="connsiteX2" fmla="*/ 1256109 w 1500187"/>
                <a:gd name="connsiteY2" fmla="*/ 904875 h 2583656"/>
                <a:gd name="connsiteX3" fmla="*/ 1500187 w 1500187"/>
                <a:gd name="connsiteY3" fmla="*/ 1404938 h 2583656"/>
                <a:gd name="connsiteX4" fmla="*/ 1173096 w 1500187"/>
                <a:gd name="connsiteY4" fmla="*/ 1854588 h 2583656"/>
                <a:gd name="connsiteX5" fmla="*/ 666750 w 1500187"/>
                <a:gd name="connsiteY5" fmla="*/ 2583656 h 2583656"/>
                <a:gd name="connsiteX6" fmla="*/ 416718 w 1500187"/>
                <a:gd name="connsiteY6" fmla="*/ 2565797 h 2583656"/>
                <a:gd name="connsiteX7" fmla="*/ 267890 w 1500187"/>
                <a:gd name="connsiteY7" fmla="*/ 2428875 h 2583656"/>
                <a:gd name="connsiteX8" fmla="*/ 0 w 1500187"/>
                <a:gd name="connsiteY8" fmla="*/ 1547813 h 2583656"/>
                <a:gd name="connsiteX9" fmla="*/ 410765 w 1500187"/>
                <a:gd name="connsiteY9" fmla="*/ 875110 h 2583656"/>
                <a:gd name="connsiteX10" fmla="*/ 482203 w 1500187"/>
                <a:gd name="connsiteY10" fmla="*/ 202406 h 2583656"/>
                <a:gd name="connsiteX11" fmla="*/ 946547 w 1500187"/>
                <a:gd name="connsiteY11" fmla="*/ 0 h 2583656"/>
                <a:gd name="connsiteX12" fmla="*/ 1458515 w 1500187"/>
                <a:gd name="connsiteY12" fmla="*/ 142875 h 2583656"/>
                <a:gd name="connsiteX13" fmla="*/ 1482328 w 1500187"/>
                <a:gd name="connsiteY13" fmla="*/ 333375 h 2583656"/>
                <a:gd name="connsiteX0" fmla="*/ 1482328 w 1500187"/>
                <a:gd name="connsiteY0" fmla="*/ 333375 h 2583656"/>
                <a:gd name="connsiteX1" fmla="*/ 1208484 w 1500187"/>
                <a:gd name="connsiteY1" fmla="*/ 756047 h 2583656"/>
                <a:gd name="connsiteX2" fmla="*/ 1256109 w 1500187"/>
                <a:gd name="connsiteY2" fmla="*/ 904875 h 2583656"/>
                <a:gd name="connsiteX3" fmla="*/ 1500187 w 1500187"/>
                <a:gd name="connsiteY3" fmla="*/ 1404938 h 2583656"/>
                <a:gd name="connsiteX4" fmla="*/ 1173096 w 1500187"/>
                <a:gd name="connsiteY4" fmla="*/ 1854588 h 2583656"/>
                <a:gd name="connsiteX5" fmla="*/ 894197 w 1500187"/>
                <a:gd name="connsiteY5" fmla="*/ 2219298 h 2583656"/>
                <a:gd name="connsiteX6" fmla="*/ 666750 w 1500187"/>
                <a:gd name="connsiteY6" fmla="*/ 2583656 h 2583656"/>
                <a:gd name="connsiteX7" fmla="*/ 416718 w 1500187"/>
                <a:gd name="connsiteY7" fmla="*/ 2565797 h 2583656"/>
                <a:gd name="connsiteX8" fmla="*/ 267890 w 1500187"/>
                <a:gd name="connsiteY8" fmla="*/ 2428875 h 2583656"/>
                <a:gd name="connsiteX9" fmla="*/ 0 w 1500187"/>
                <a:gd name="connsiteY9" fmla="*/ 1547813 h 2583656"/>
                <a:gd name="connsiteX10" fmla="*/ 410765 w 1500187"/>
                <a:gd name="connsiteY10" fmla="*/ 875110 h 2583656"/>
                <a:gd name="connsiteX11" fmla="*/ 482203 w 1500187"/>
                <a:gd name="connsiteY11" fmla="*/ 202406 h 2583656"/>
                <a:gd name="connsiteX12" fmla="*/ 946547 w 1500187"/>
                <a:gd name="connsiteY12" fmla="*/ 0 h 2583656"/>
                <a:gd name="connsiteX13" fmla="*/ 1458515 w 1500187"/>
                <a:gd name="connsiteY13" fmla="*/ 142875 h 2583656"/>
                <a:gd name="connsiteX14" fmla="*/ 1482328 w 1500187"/>
                <a:gd name="connsiteY14" fmla="*/ 333375 h 2583656"/>
                <a:gd name="connsiteX0" fmla="*/ 1482328 w 1500187"/>
                <a:gd name="connsiteY0" fmla="*/ 333375 h 2583656"/>
                <a:gd name="connsiteX1" fmla="*/ 1208484 w 1500187"/>
                <a:gd name="connsiteY1" fmla="*/ 756047 h 2583656"/>
                <a:gd name="connsiteX2" fmla="*/ 1256109 w 1500187"/>
                <a:gd name="connsiteY2" fmla="*/ 904875 h 2583656"/>
                <a:gd name="connsiteX3" fmla="*/ 1500187 w 1500187"/>
                <a:gd name="connsiteY3" fmla="*/ 1404938 h 2583656"/>
                <a:gd name="connsiteX4" fmla="*/ 1173096 w 1500187"/>
                <a:gd name="connsiteY4" fmla="*/ 1854588 h 2583656"/>
                <a:gd name="connsiteX5" fmla="*/ 1135912 w 1500187"/>
                <a:gd name="connsiteY5" fmla="*/ 2148313 h 2583656"/>
                <a:gd name="connsiteX6" fmla="*/ 666750 w 1500187"/>
                <a:gd name="connsiteY6" fmla="*/ 2583656 h 2583656"/>
                <a:gd name="connsiteX7" fmla="*/ 416718 w 1500187"/>
                <a:gd name="connsiteY7" fmla="*/ 2565797 h 2583656"/>
                <a:gd name="connsiteX8" fmla="*/ 267890 w 1500187"/>
                <a:gd name="connsiteY8" fmla="*/ 2428875 h 2583656"/>
                <a:gd name="connsiteX9" fmla="*/ 0 w 1500187"/>
                <a:gd name="connsiteY9" fmla="*/ 1547813 h 2583656"/>
                <a:gd name="connsiteX10" fmla="*/ 410765 w 1500187"/>
                <a:gd name="connsiteY10" fmla="*/ 875110 h 2583656"/>
                <a:gd name="connsiteX11" fmla="*/ 482203 w 1500187"/>
                <a:gd name="connsiteY11" fmla="*/ 202406 h 2583656"/>
                <a:gd name="connsiteX12" fmla="*/ 946547 w 1500187"/>
                <a:gd name="connsiteY12" fmla="*/ 0 h 2583656"/>
                <a:gd name="connsiteX13" fmla="*/ 1458515 w 1500187"/>
                <a:gd name="connsiteY13" fmla="*/ 142875 h 2583656"/>
                <a:gd name="connsiteX14" fmla="*/ 1482328 w 1500187"/>
                <a:gd name="connsiteY14" fmla="*/ 333375 h 2583656"/>
                <a:gd name="connsiteX0" fmla="*/ 1482328 w 1500187"/>
                <a:gd name="connsiteY0" fmla="*/ 333375 h 2690134"/>
                <a:gd name="connsiteX1" fmla="*/ 1208484 w 1500187"/>
                <a:gd name="connsiteY1" fmla="*/ 756047 h 2690134"/>
                <a:gd name="connsiteX2" fmla="*/ 1256109 w 1500187"/>
                <a:gd name="connsiteY2" fmla="*/ 904875 h 2690134"/>
                <a:gd name="connsiteX3" fmla="*/ 1500187 w 1500187"/>
                <a:gd name="connsiteY3" fmla="*/ 1404938 h 2690134"/>
                <a:gd name="connsiteX4" fmla="*/ 1173096 w 1500187"/>
                <a:gd name="connsiteY4" fmla="*/ 1854588 h 2690134"/>
                <a:gd name="connsiteX5" fmla="*/ 1135912 w 1500187"/>
                <a:gd name="connsiteY5" fmla="*/ 2148313 h 2690134"/>
                <a:gd name="connsiteX6" fmla="*/ 1138096 w 1500187"/>
                <a:gd name="connsiteY6" fmla="*/ 2690134 h 2690134"/>
                <a:gd name="connsiteX7" fmla="*/ 416718 w 1500187"/>
                <a:gd name="connsiteY7" fmla="*/ 2565797 h 2690134"/>
                <a:gd name="connsiteX8" fmla="*/ 267890 w 1500187"/>
                <a:gd name="connsiteY8" fmla="*/ 2428875 h 2690134"/>
                <a:gd name="connsiteX9" fmla="*/ 0 w 1500187"/>
                <a:gd name="connsiteY9" fmla="*/ 1547813 h 2690134"/>
                <a:gd name="connsiteX10" fmla="*/ 410765 w 1500187"/>
                <a:gd name="connsiteY10" fmla="*/ 875110 h 2690134"/>
                <a:gd name="connsiteX11" fmla="*/ 482203 w 1500187"/>
                <a:gd name="connsiteY11" fmla="*/ 202406 h 2690134"/>
                <a:gd name="connsiteX12" fmla="*/ 946547 w 1500187"/>
                <a:gd name="connsiteY12" fmla="*/ 0 h 2690134"/>
                <a:gd name="connsiteX13" fmla="*/ 1458515 w 1500187"/>
                <a:gd name="connsiteY13" fmla="*/ 142875 h 2690134"/>
                <a:gd name="connsiteX14" fmla="*/ 1482328 w 1500187"/>
                <a:gd name="connsiteY14" fmla="*/ 333375 h 2690134"/>
                <a:gd name="connsiteX0" fmla="*/ 1482328 w 1712306"/>
                <a:gd name="connsiteY0" fmla="*/ 367970 h 2724729"/>
                <a:gd name="connsiteX1" fmla="*/ 1208484 w 1712306"/>
                <a:gd name="connsiteY1" fmla="*/ 790642 h 2724729"/>
                <a:gd name="connsiteX2" fmla="*/ 1256109 w 1712306"/>
                <a:gd name="connsiteY2" fmla="*/ 939470 h 2724729"/>
                <a:gd name="connsiteX3" fmla="*/ 1500187 w 1712306"/>
                <a:gd name="connsiteY3" fmla="*/ 1439533 h 2724729"/>
                <a:gd name="connsiteX4" fmla="*/ 1173096 w 1712306"/>
                <a:gd name="connsiteY4" fmla="*/ 1889183 h 2724729"/>
                <a:gd name="connsiteX5" fmla="*/ 1135912 w 1712306"/>
                <a:gd name="connsiteY5" fmla="*/ 2182908 h 2724729"/>
                <a:gd name="connsiteX6" fmla="*/ 1138096 w 1712306"/>
                <a:gd name="connsiteY6" fmla="*/ 2724729 h 2724729"/>
                <a:gd name="connsiteX7" fmla="*/ 416718 w 1712306"/>
                <a:gd name="connsiteY7" fmla="*/ 2600392 h 2724729"/>
                <a:gd name="connsiteX8" fmla="*/ 267890 w 1712306"/>
                <a:gd name="connsiteY8" fmla="*/ 2463470 h 2724729"/>
                <a:gd name="connsiteX9" fmla="*/ 0 w 1712306"/>
                <a:gd name="connsiteY9" fmla="*/ 1582408 h 2724729"/>
                <a:gd name="connsiteX10" fmla="*/ 410765 w 1712306"/>
                <a:gd name="connsiteY10" fmla="*/ 909705 h 2724729"/>
                <a:gd name="connsiteX11" fmla="*/ 482203 w 1712306"/>
                <a:gd name="connsiteY11" fmla="*/ 237001 h 2724729"/>
                <a:gd name="connsiteX12" fmla="*/ 946547 w 1712306"/>
                <a:gd name="connsiteY12" fmla="*/ 34595 h 2724729"/>
                <a:gd name="connsiteX13" fmla="*/ 1712306 w 1712306"/>
                <a:gd name="connsiteY13" fmla="*/ 0 h 2724729"/>
                <a:gd name="connsiteX14" fmla="*/ 1482328 w 1712306"/>
                <a:gd name="connsiteY14" fmla="*/ 367970 h 2724729"/>
                <a:gd name="connsiteX0" fmla="*/ 1494413 w 1712306"/>
                <a:gd name="connsiteY0" fmla="*/ 367970 h 2724729"/>
                <a:gd name="connsiteX1" fmla="*/ 1208484 w 1712306"/>
                <a:gd name="connsiteY1" fmla="*/ 790642 h 2724729"/>
                <a:gd name="connsiteX2" fmla="*/ 1256109 w 1712306"/>
                <a:gd name="connsiteY2" fmla="*/ 939470 h 2724729"/>
                <a:gd name="connsiteX3" fmla="*/ 1500187 w 1712306"/>
                <a:gd name="connsiteY3" fmla="*/ 1439533 h 2724729"/>
                <a:gd name="connsiteX4" fmla="*/ 1173096 w 1712306"/>
                <a:gd name="connsiteY4" fmla="*/ 1889183 h 2724729"/>
                <a:gd name="connsiteX5" fmla="*/ 1135912 w 1712306"/>
                <a:gd name="connsiteY5" fmla="*/ 2182908 h 2724729"/>
                <a:gd name="connsiteX6" fmla="*/ 1138096 w 1712306"/>
                <a:gd name="connsiteY6" fmla="*/ 2724729 h 2724729"/>
                <a:gd name="connsiteX7" fmla="*/ 416718 w 1712306"/>
                <a:gd name="connsiteY7" fmla="*/ 2600392 h 2724729"/>
                <a:gd name="connsiteX8" fmla="*/ 267890 w 1712306"/>
                <a:gd name="connsiteY8" fmla="*/ 2463470 h 2724729"/>
                <a:gd name="connsiteX9" fmla="*/ 0 w 1712306"/>
                <a:gd name="connsiteY9" fmla="*/ 1582408 h 2724729"/>
                <a:gd name="connsiteX10" fmla="*/ 410765 w 1712306"/>
                <a:gd name="connsiteY10" fmla="*/ 909705 h 2724729"/>
                <a:gd name="connsiteX11" fmla="*/ 482203 w 1712306"/>
                <a:gd name="connsiteY11" fmla="*/ 237001 h 2724729"/>
                <a:gd name="connsiteX12" fmla="*/ 946547 w 1712306"/>
                <a:gd name="connsiteY12" fmla="*/ 34595 h 2724729"/>
                <a:gd name="connsiteX13" fmla="*/ 1712306 w 1712306"/>
                <a:gd name="connsiteY13" fmla="*/ 0 h 2724729"/>
                <a:gd name="connsiteX14" fmla="*/ 1494413 w 1712306"/>
                <a:gd name="connsiteY14" fmla="*/ 367970 h 2724729"/>
                <a:gd name="connsiteX0" fmla="*/ 1494413 w 1712306"/>
                <a:gd name="connsiteY0" fmla="*/ 367970 h 2724729"/>
                <a:gd name="connsiteX1" fmla="*/ 1208484 w 1712306"/>
                <a:gd name="connsiteY1" fmla="*/ 790642 h 2724729"/>
                <a:gd name="connsiteX2" fmla="*/ 1256109 w 1712306"/>
                <a:gd name="connsiteY2" fmla="*/ 939470 h 2724729"/>
                <a:gd name="connsiteX3" fmla="*/ 1500187 w 1712306"/>
                <a:gd name="connsiteY3" fmla="*/ 1439533 h 2724729"/>
                <a:gd name="connsiteX4" fmla="*/ 1173096 w 1712306"/>
                <a:gd name="connsiteY4" fmla="*/ 1889183 h 2724729"/>
                <a:gd name="connsiteX5" fmla="*/ 1135912 w 1712306"/>
                <a:gd name="connsiteY5" fmla="*/ 2182908 h 2724729"/>
                <a:gd name="connsiteX6" fmla="*/ 1138096 w 1712306"/>
                <a:gd name="connsiteY6" fmla="*/ 2724729 h 2724729"/>
                <a:gd name="connsiteX7" fmla="*/ 416718 w 1712306"/>
                <a:gd name="connsiteY7" fmla="*/ 2600392 h 2724729"/>
                <a:gd name="connsiteX8" fmla="*/ 267890 w 1712306"/>
                <a:gd name="connsiteY8" fmla="*/ 2463470 h 2724729"/>
                <a:gd name="connsiteX9" fmla="*/ 0 w 1712306"/>
                <a:gd name="connsiteY9" fmla="*/ 1582408 h 2724729"/>
                <a:gd name="connsiteX10" fmla="*/ 410765 w 1712306"/>
                <a:gd name="connsiteY10" fmla="*/ 909705 h 2724729"/>
                <a:gd name="connsiteX11" fmla="*/ 482203 w 1712306"/>
                <a:gd name="connsiteY11" fmla="*/ 237001 h 2724729"/>
                <a:gd name="connsiteX12" fmla="*/ 946547 w 1712306"/>
                <a:gd name="connsiteY12" fmla="*/ 34595 h 2724729"/>
                <a:gd name="connsiteX13" fmla="*/ 1712306 w 1712306"/>
                <a:gd name="connsiteY13" fmla="*/ 0 h 2724729"/>
                <a:gd name="connsiteX14" fmla="*/ 1631550 w 1712306"/>
                <a:gd name="connsiteY14" fmla="*/ 135909 h 2724729"/>
                <a:gd name="connsiteX15" fmla="*/ 1494413 w 1712306"/>
                <a:gd name="connsiteY15" fmla="*/ 367970 h 2724729"/>
                <a:gd name="connsiteX0" fmla="*/ 1494413 w 1712306"/>
                <a:gd name="connsiteY0" fmla="*/ 367970 h 2724729"/>
                <a:gd name="connsiteX1" fmla="*/ 1208484 w 1712306"/>
                <a:gd name="connsiteY1" fmla="*/ 790642 h 2724729"/>
                <a:gd name="connsiteX2" fmla="*/ 1256109 w 1712306"/>
                <a:gd name="connsiteY2" fmla="*/ 939470 h 2724729"/>
                <a:gd name="connsiteX3" fmla="*/ 1500187 w 1712306"/>
                <a:gd name="connsiteY3" fmla="*/ 1439533 h 2724729"/>
                <a:gd name="connsiteX4" fmla="*/ 1173096 w 1712306"/>
                <a:gd name="connsiteY4" fmla="*/ 1889183 h 2724729"/>
                <a:gd name="connsiteX5" fmla="*/ 1135912 w 1712306"/>
                <a:gd name="connsiteY5" fmla="*/ 2182908 h 2724729"/>
                <a:gd name="connsiteX6" fmla="*/ 1138096 w 1712306"/>
                <a:gd name="connsiteY6" fmla="*/ 2724729 h 2724729"/>
                <a:gd name="connsiteX7" fmla="*/ 416718 w 1712306"/>
                <a:gd name="connsiteY7" fmla="*/ 2600392 h 2724729"/>
                <a:gd name="connsiteX8" fmla="*/ 267890 w 1712306"/>
                <a:gd name="connsiteY8" fmla="*/ 2463470 h 2724729"/>
                <a:gd name="connsiteX9" fmla="*/ 0 w 1712306"/>
                <a:gd name="connsiteY9" fmla="*/ 1582408 h 2724729"/>
                <a:gd name="connsiteX10" fmla="*/ 410765 w 1712306"/>
                <a:gd name="connsiteY10" fmla="*/ 909705 h 2724729"/>
                <a:gd name="connsiteX11" fmla="*/ 482203 w 1712306"/>
                <a:gd name="connsiteY11" fmla="*/ 237001 h 2724729"/>
                <a:gd name="connsiteX12" fmla="*/ 946547 w 1712306"/>
                <a:gd name="connsiteY12" fmla="*/ 34595 h 2724729"/>
                <a:gd name="connsiteX13" fmla="*/ 1712306 w 1712306"/>
                <a:gd name="connsiteY13" fmla="*/ 0 h 2724729"/>
                <a:gd name="connsiteX14" fmla="*/ 1704061 w 1712306"/>
                <a:gd name="connsiteY14" fmla="*/ 124077 h 2724729"/>
                <a:gd name="connsiteX15" fmla="*/ 1494413 w 1712306"/>
                <a:gd name="connsiteY15" fmla="*/ 367970 h 2724729"/>
                <a:gd name="connsiteX0" fmla="*/ 1494413 w 1704061"/>
                <a:gd name="connsiteY0" fmla="*/ 391633 h 2748392"/>
                <a:gd name="connsiteX1" fmla="*/ 1208484 w 1704061"/>
                <a:gd name="connsiteY1" fmla="*/ 814305 h 2748392"/>
                <a:gd name="connsiteX2" fmla="*/ 1256109 w 1704061"/>
                <a:gd name="connsiteY2" fmla="*/ 963133 h 2748392"/>
                <a:gd name="connsiteX3" fmla="*/ 1500187 w 1704061"/>
                <a:gd name="connsiteY3" fmla="*/ 1463196 h 2748392"/>
                <a:gd name="connsiteX4" fmla="*/ 1173096 w 1704061"/>
                <a:gd name="connsiteY4" fmla="*/ 1912846 h 2748392"/>
                <a:gd name="connsiteX5" fmla="*/ 1135912 w 1704061"/>
                <a:gd name="connsiteY5" fmla="*/ 2206571 h 2748392"/>
                <a:gd name="connsiteX6" fmla="*/ 1138096 w 1704061"/>
                <a:gd name="connsiteY6" fmla="*/ 2748392 h 2748392"/>
                <a:gd name="connsiteX7" fmla="*/ 416718 w 1704061"/>
                <a:gd name="connsiteY7" fmla="*/ 2624055 h 2748392"/>
                <a:gd name="connsiteX8" fmla="*/ 267890 w 1704061"/>
                <a:gd name="connsiteY8" fmla="*/ 2487133 h 2748392"/>
                <a:gd name="connsiteX9" fmla="*/ 0 w 1704061"/>
                <a:gd name="connsiteY9" fmla="*/ 1606071 h 2748392"/>
                <a:gd name="connsiteX10" fmla="*/ 410765 w 1704061"/>
                <a:gd name="connsiteY10" fmla="*/ 933368 h 2748392"/>
                <a:gd name="connsiteX11" fmla="*/ 482203 w 1704061"/>
                <a:gd name="connsiteY11" fmla="*/ 260664 h 2748392"/>
                <a:gd name="connsiteX12" fmla="*/ 946547 w 1704061"/>
                <a:gd name="connsiteY12" fmla="*/ 58258 h 2748392"/>
                <a:gd name="connsiteX13" fmla="*/ 1567284 w 1704061"/>
                <a:gd name="connsiteY13" fmla="*/ 0 h 2748392"/>
                <a:gd name="connsiteX14" fmla="*/ 1704061 w 1704061"/>
                <a:gd name="connsiteY14" fmla="*/ 147740 h 2748392"/>
                <a:gd name="connsiteX15" fmla="*/ 1494413 w 1704061"/>
                <a:gd name="connsiteY15" fmla="*/ 391633 h 2748392"/>
                <a:gd name="connsiteX0" fmla="*/ 1494413 w 1740317"/>
                <a:gd name="connsiteY0" fmla="*/ 391633 h 2748392"/>
                <a:gd name="connsiteX1" fmla="*/ 1208484 w 1740317"/>
                <a:gd name="connsiteY1" fmla="*/ 814305 h 2748392"/>
                <a:gd name="connsiteX2" fmla="*/ 1256109 w 1740317"/>
                <a:gd name="connsiteY2" fmla="*/ 963133 h 2748392"/>
                <a:gd name="connsiteX3" fmla="*/ 1500187 w 1740317"/>
                <a:gd name="connsiteY3" fmla="*/ 1463196 h 2748392"/>
                <a:gd name="connsiteX4" fmla="*/ 1173096 w 1740317"/>
                <a:gd name="connsiteY4" fmla="*/ 1912846 h 2748392"/>
                <a:gd name="connsiteX5" fmla="*/ 1135912 w 1740317"/>
                <a:gd name="connsiteY5" fmla="*/ 2206571 h 2748392"/>
                <a:gd name="connsiteX6" fmla="*/ 1138096 w 1740317"/>
                <a:gd name="connsiteY6" fmla="*/ 2748392 h 2748392"/>
                <a:gd name="connsiteX7" fmla="*/ 416718 w 1740317"/>
                <a:gd name="connsiteY7" fmla="*/ 2624055 h 2748392"/>
                <a:gd name="connsiteX8" fmla="*/ 267890 w 1740317"/>
                <a:gd name="connsiteY8" fmla="*/ 2487133 h 2748392"/>
                <a:gd name="connsiteX9" fmla="*/ 0 w 1740317"/>
                <a:gd name="connsiteY9" fmla="*/ 1606071 h 2748392"/>
                <a:gd name="connsiteX10" fmla="*/ 410765 w 1740317"/>
                <a:gd name="connsiteY10" fmla="*/ 933368 h 2748392"/>
                <a:gd name="connsiteX11" fmla="*/ 482203 w 1740317"/>
                <a:gd name="connsiteY11" fmla="*/ 260664 h 2748392"/>
                <a:gd name="connsiteX12" fmla="*/ 946547 w 1740317"/>
                <a:gd name="connsiteY12" fmla="*/ 58258 h 2748392"/>
                <a:gd name="connsiteX13" fmla="*/ 1567284 w 1740317"/>
                <a:gd name="connsiteY13" fmla="*/ 0 h 2748392"/>
                <a:gd name="connsiteX14" fmla="*/ 1740317 w 1740317"/>
                <a:gd name="connsiteY14" fmla="*/ 112246 h 2748392"/>
                <a:gd name="connsiteX15" fmla="*/ 1494413 w 1740317"/>
                <a:gd name="connsiteY15" fmla="*/ 391633 h 2748392"/>
                <a:gd name="connsiteX0" fmla="*/ 1494413 w 1740317"/>
                <a:gd name="connsiteY0" fmla="*/ 367970 h 2724729"/>
                <a:gd name="connsiteX1" fmla="*/ 1208484 w 1740317"/>
                <a:gd name="connsiteY1" fmla="*/ 790642 h 2724729"/>
                <a:gd name="connsiteX2" fmla="*/ 1256109 w 1740317"/>
                <a:gd name="connsiteY2" fmla="*/ 939470 h 2724729"/>
                <a:gd name="connsiteX3" fmla="*/ 1500187 w 1740317"/>
                <a:gd name="connsiteY3" fmla="*/ 1439533 h 2724729"/>
                <a:gd name="connsiteX4" fmla="*/ 1173096 w 1740317"/>
                <a:gd name="connsiteY4" fmla="*/ 1889183 h 2724729"/>
                <a:gd name="connsiteX5" fmla="*/ 1135912 w 1740317"/>
                <a:gd name="connsiteY5" fmla="*/ 2182908 h 2724729"/>
                <a:gd name="connsiteX6" fmla="*/ 1138096 w 1740317"/>
                <a:gd name="connsiteY6" fmla="*/ 2724729 h 2724729"/>
                <a:gd name="connsiteX7" fmla="*/ 416718 w 1740317"/>
                <a:gd name="connsiteY7" fmla="*/ 2600392 h 2724729"/>
                <a:gd name="connsiteX8" fmla="*/ 267890 w 1740317"/>
                <a:gd name="connsiteY8" fmla="*/ 2463470 h 2724729"/>
                <a:gd name="connsiteX9" fmla="*/ 0 w 1740317"/>
                <a:gd name="connsiteY9" fmla="*/ 1582408 h 2724729"/>
                <a:gd name="connsiteX10" fmla="*/ 410765 w 1740317"/>
                <a:gd name="connsiteY10" fmla="*/ 909705 h 2724729"/>
                <a:gd name="connsiteX11" fmla="*/ 482203 w 1740317"/>
                <a:gd name="connsiteY11" fmla="*/ 237001 h 2724729"/>
                <a:gd name="connsiteX12" fmla="*/ 946547 w 1740317"/>
                <a:gd name="connsiteY12" fmla="*/ 34595 h 2724729"/>
                <a:gd name="connsiteX13" fmla="*/ 1531028 w 1740317"/>
                <a:gd name="connsiteY13" fmla="*/ 0 h 2724729"/>
                <a:gd name="connsiteX14" fmla="*/ 1740317 w 1740317"/>
                <a:gd name="connsiteY14" fmla="*/ 88583 h 2724729"/>
                <a:gd name="connsiteX15" fmla="*/ 1494413 w 1740317"/>
                <a:gd name="connsiteY15" fmla="*/ 367970 h 2724729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</a:cxnLst>
              <a:rect l="l" t="t" r="r" b="b"/>
              <a:pathLst>
                <a:path w="1740317" h="2724729">
                  <a:moveTo>
                    <a:pt x="1494413" y="367970"/>
                  </a:moveTo>
                  <a:lnTo>
                    <a:pt x="1208484" y="790642"/>
                  </a:lnTo>
                  <a:lnTo>
                    <a:pt x="1256109" y="939470"/>
                  </a:lnTo>
                  <a:lnTo>
                    <a:pt x="1500187" y="1439533"/>
                  </a:lnTo>
                  <a:lnTo>
                    <a:pt x="1173096" y="1889183"/>
                  </a:lnTo>
                  <a:lnTo>
                    <a:pt x="1135912" y="2182908"/>
                  </a:lnTo>
                  <a:lnTo>
                    <a:pt x="1138096" y="2724729"/>
                  </a:lnTo>
                  <a:lnTo>
                    <a:pt x="416718" y="2600392"/>
                  </a:lnTo>
                  <a:lnTo>
                    <a:pt x="267890" y="2463470"/>
                  </a:lnTo>
                  <a:lnTo>
                    <a:pt x="0" y="1582408"/>
                  </a:lnTo>
                  <a:lnTo>
                    <a:pt x="410765" y="909705"/>
                  </a:lnTo>
                  <a:lnTo>
                    <a:pt x="482203" y="237001"/>
                  </a:lnTo>
                  <a:lnTo>
                    <a:pt x="946547" y="34595"/>
                  </a:lnTo>
                  <a:lnTo>
                    <a:pt x="1531028" y="0"/>
                  </a:lnTo>
                  <a:lnTo>
                    <a:pt x="1740317" y="88583"/>
                  </a:lnTo>
                  <a:lnTo>
                    <a:pt x="1494413" y="367970"/>
                  </a:lnTo>
                  <a:close/>
                </a:path>
              </a:pathLst>
            </a:custGeom>
            <a:solidFill>
              <a:srgbClr val="FFFF00">
                <a:alpha val="50196"/>
              </a:srgbClr>
            </a:solidFill>
            <a:ln w="19050">
              <a:solidFill>
                <a:srgbClr val="FFFF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non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marL="0" indent="0" algn="ctr"/>
              <a:r>
                <a:rPr lang="en-US" altLang="ko-KR" sz="1600" b="1">
                  <a:solidFill>
                    <a:sysClr val="windowText" lastClr="000000"/>
                  </a:solidFill>
                  <a:latin typeface="+mj-ea"/>
                  <a:ea typeface="+mj-ea"/>
                  <a:cs typeface="+mn-cs"/>
                </a:rPr>
                <a:t>10</a:t>
              </a:r>
              <a:endParaRPr lang="ko-KR" altLang="en-US" sz="1600" b="1">
                <a:solidFill>
                  <a:sysClr val="windowText" lastClr="000000"/>
                </a:solidFill>
                <a:latin typeface="+mj-ea"/>
                <a:ea typeface="+mj-ea"/>
                <a:cs typeface="+mn-cs"/>
              </a:endParaRPr>
            </a:p>
          </xdr:txBody>
        </xdr:sp>
        <xdr:sp macro="" textlink="">
          <xdr:nvSpPr>
            <xdr:cNvPr id="24" name="자유형: 도형 23">
              <a:extLst>
                <a:ext uri="{FF2B5EF4-FFF2-40B4-BE49-F238E27FC236}">
                  <a16:creationId xmlns:a16="http://schemas.microsoft.com/office/drawing/2014/main" id="{31BD0B91-A577-4988-8567-BE7A8AF23538}"/>
                </a:ext>
              </a:extLst>
            </xdr:cNvPr>
            <xdr:cNvSpPr/>
          </xdr:nvSpPr>
          <xdr:spPr>
            <a:xfrm>
              <a:off x="6635145" y="4386401"/>
              <a:ext cx="1348347" cy="1649034"/>
            </a:xfrm>
            <a:custGeom>
              <a:avLst/>
              <a:gdLst>
                <a:gd name="connsiteX0" fmla="*/ 77391 w 1631156"/>
                <a:gd name="connsiteY0" fmla="*/ 1125140 h 1696640"/>
                <a:gd name="connsiteX1" fmla="*/ 0 w 1631156"/>
                <a:gd name="connsiteY1" fmla="*/ 1363265 h 1696640"/>
                <a:gd name="connsiteX2" fmla="*/ 571500 w 1631156"/>
                <a:gd name="connsiteY2" fmla="*/ 1595437 h 1696640"/>
                <a:gd name="connsiteX3" fmla="*/ 1095375 w 1631156"/>
                <a:gd name="connsiteY3" fmla="*/ 1696640 h 1696640"/>
                <a:gd name="connsiteX4" fmla="*/ 1363266 w 1631156"/>
                <a:gd name="connsiteY4" fmla="*/ 1387078 h 1696640"/>
                <a:gd name="connsiteX5" fmla="*/ 1547812 w 1631156"/>
                <a:gd name="connsiteY5" fmla="*/ 672703 h 1696640"/>
                <a:gd name="connsiteX6" fmla="*/ 1631156 w 1631156"/>
                <a:gd name="connsiteY6" fmla="*/ 327422 h 1696640"/>
                <a:gd name="connsiteX7" fmla="*/ 1446609 w 1631156"/>
                <a:gd name="connsiteY7" fmla="*/ 0 h 1696640"/>
                <a:gd name="connsiteX8" fmla="*/ 863203 w 1631156"/>
                <a:gd name="connsiteY8" fmla="*/ 148828 h 1696640"/>
                <a:gd name="connsiteX9" fmla="*/ 77391 w 1631156"/>
                <a:gd name="connsiteY9" fmla="*/ 1125140 h 1696640"/>
                <a:gd name="connsiteX0" fmla="*/ 561258 w 1631156"/>
                <a:gd name="connsiteY0" fmla="*/ 619988 h 1696640"/>
                <a:gd name="connsiteX1" fmla="*/ 0 w 1631156"/>
                <a:gd name="connsiteY1" fmla="*/ 1363265 h 1696640"/>
                <a:gd name="connsiteX2" fmla="*/ 571500 w 1631156"/>
                <a:gd name="connsiteY2" fmla="*/ 1595437 h 1696640"/>
                <a:gd name="connsiteX3" fmla="*/ 1095375 w 1631156"/>
                <a:gd name="connsiteY3" fmla="*/ 1696640 h 1696640"/>
                <a:gd name="connsiteX4" fmla="*/ 1363266 w 1631156"/>
                <a:gd name="connsiteY4" fmla="*/ 1387078 h 1696640"/>
                <a:gd name="connsiteX5" fmla="*/ 1547812 w 1631156"/>
                <a:gd name="connsiteY5" fmla="*/ 672703 h 1696640"/>
                <a:gd name="connsiteX6" fmla="*/ 1631156 w 1631156"/>
                <a:gd name="connsiteY6" fmla="*/ 327422 h 1696640"/>
                <a:gd name="connsiteX7" fmla="*/ 1446609 w 1631156"/>
                <a:gd name="connsiteY7" fmla="*/ 0 h 1696640"/>
                <a:gd name="connsiteX8" fmla="*/ 863203 w 1631156"/>
                <a:gd name="connsiteY8" fmla="*/ 148828 h 1696640"/>
                <a:gd name="connsiteX9" fmla="*/ 561258 w 1631156"/>
                <a:gd name="connsiteY9" fmla="*/ 619988 h 1696640"/>
                <a:gd name="connsiteX0" fmla="*/ 77392 w 1147290"/>
                <a:gd name="connsiteY0" fmla="*/ 619988 h 1696640"/>
                <a:gd name="connsiteX1" fmla="*/ 0 w 1147290"/>
                <a:gd name="connsiteY1" fmla="*/ 1292779 h 1696640"/>
                <a:gd name="connsiteX2" fmla="*/ 87634 w 1147290"/>
                <a:gd name="connsiteY2" fmla="*/ 1595437 h 1696640"/>
                <a:gd name="connsiteX3" fmla="*/ 611509 w 1147290"/>
                <a:gd name="connsiteY3" fmla="*/ 1696640 h 1696640"/>
                <a:gd name="connsiteX4" fmla="*/ 879400 w 1147290"/>
                <a:gd name="connsiteY4" fmla="*/ 1387078 h 1696640"/>
                <a:gd name="connsiteX5" fmla="*/ 1063946 w 1147290"/>
                <a:gd name="connsiteY5" fmla="*/ 672703 h 1696640"/>
                <a:gd name="connsiteX6" fmla="*/ 1147290 w 1147290"/>
                <a:gd name="connsiteY6" fmla="*/ 327422 h 1696640"/>
                <a:gd name="connsiteX7" fmla="*/ 962743 w 1147290"/>
                <a:gd name="connsiteY7" fmla="*/ 0 h 1696640"/>
                <a:gd name="connsiteX8" fmla="*/ 379337 w 1147290"/>
                <a:gd name="connsiteY8" fmla="*/ 148828 h 1696640"/>
                <a:gd name="connsiteX9" fmla="*/ 77392 w 1147290"/>
                <a:gd name="connsiteY9" fmla="*/ 619988 h 1696640"/>
                <a:gd name="connsiteX0" fmla="*/ 77392 w 1147290"/>
                <a:gd name="connsiteY0" fmla="*/ 619988 h 1696640"/>
                <a:gd name="connsiteX1" fmla="*/ 0 w 1147290"/>
                <a:gd name="connsiteY1" fmla="*/ 1292779 h 1696640"/>
                <a:gd name="connsiteX2" fmla="*/ 87634 w 1147290"/>
                <a:gd name="connsiteY2" fmla="*/ 1595437 h 1696640"/>
                <a:gd name="connsiteX3" fmla="*/ 611509 w 1147290"/>
                <a:gd name="connsiteY3" fmla="*/ 1696640 h 1696640"/>
                <a:gd name="connsiteX4" fmla="*/ 879400 w 1147290"/>
                <a:gd name="connsiteY4" fmla="*/ 1387078 h 1696640"/>
                <a:gd name="connsiteX5" fmla="*/ 1063946 w 1147290"/>
                <a:gd name="connsiteY5" fmla="*/ 672703 h 1696640"/>
                <a:gd name="connsiteX6" fmla="*/ 1147290 w 1147290"/>
                <a:gd name="connsiteY6" fmla="*/ 327422 h 1696640"/>
                <a:gd name="connsiteX7" fmla="*/ 1005965 w 1147290"/>
                <a:gd name="connsiteY7" fmla="*/ 82055 h 1696640"/>
                <a:gd name="connsiteX8" fmla="*/ 962743 w 1147290"/>
                <a:gd name="connsiteY8" fmla="*/ 0 h 1696640"/>
                <a:gd name="connsiteX9" fmla="*/ 379337 w 1147290"/>
                <a:gd name="connsiteY9" fmla="*/ 148828 h 1696640"/>
                <a:gd name="connsiteX10" fmla="*/ 77392 w 1147290"/>
                <a:gd name="connsiteY10" fmla="*/ 619988 h 1696640"/>
                <a:gd name="connsiteX0" fmla="*/ 77392 w 1147290"/>
                <a:gd name="connsiteY0" fmla="*/ 619988 h 1696640"/>
                <a:gd name="connsiteX1" fmla="*/ 0 w 1147290"/>
                <a:gd name="connsiteY1" fmla="*/ 1292779 h 1696640"/>
                <a:gd name="connsiteX2" fmla="*/ 87634 w 1147290"/>
                <a:gd name="connsiteY2" fmla="*/ 1595437 h 1696640"/>
                <a:gd name="connsiteX3" fmla="*/ 611509 w 1147290"/>
                <a:gd name="connsiteY3" fmla="*/ 1696640 h 1696640"/>
                <a:gd name="connsiteX4" fmla="*/ 879400 w 1147290"/>
                <a:gd name="connsiteY4" fmla="*/ 1387078 h 1696640"/>
                <a:gd name="connsiteX5" fmla="*/ 1063946 w 1147290"/>
                <a:gd name="connsiteY5" fmla="*/ 672703 h 1696640"/>
                <a:gd name="connsiteX6" fmla="*/ 1147290 w 1147290"/>
                <a:gd name="connsiteY6" fmla="*/ 327422 h 1696640"/>
                <a:gd name="connsiteX7" fmla="*/ 1005965 w 1147290"/>
                <a:gd name="connsiteY7" fmla="*/ 82055 h 1696640"/>
                <a:gd name="connsiteX8" fmla="*/ 1012378 w 1147290"/>
                <a:gd name="connsiteY8" fmla="*/ 82055 h 1696640"/>
                <a:gd name="connsiteX9" fmla="*/ 962743 w 1147290"/>
                <a:gd name="connsiteY9" fmla="*/ 0 h 1696640"/>
                <a:gd name="connsiteX10" fmla="*/ 379337 w 1147290"/>
                <a:gd name="connsiteY10" fmla="*/ 148828 h 1696640"/>
                <a:gd name="connsiteX11" fmla="*/ 77392 w 1147290"/>
                <a:gd name="connsiteY11" fmla="*/ 619988 h 1696640"/>
                <a:gd name="connsiteX0" fmla="*/ 77392 w 1384371"/>
                <a:gd name="connsiteY0" fmla="*/ 665627 h 1742279"/>
                <a:gd name="connsiteX1" fmla="*/ 0 w 1384371"/>
                <a:gd name="connsiteY1" fmla="*/ 1338418 h 1742279"/>
                <a:gd name="connsiteX2" fmla="*/ 87634 w 1384371"/>
                <a:gd name="connsiteY2" fmla="*/ 1641076 h 1742279"/>
                <a:gd name="connsiteX3" fmla="*/ 611509 w 1384371"/>
                <a:gd name="connsiteY3" fmla="*/ 1742279 h 1742279"/>
                <a:gd name="connsiteX4" fmla="*/ 879400 w 1384371"/>
                <a:gd name="connsiteY4" fmla="*/ 1432717 h 1742279"/>
                <a:gd name="connsiteX5" fmla="*/ 1063946 w 1384371"/>
                <a:gd name="connsiteY5" fmla="*/ 718342 h 1742279"/>
                <a:gd name="connsiteX6" fmla="*/ 1147290 w 1384371"/>
                <a:gd name="connsiteY6" fmla="*/ 373061 h 1742279"/>
                <a:gd name="connsiteX7" fmla="*/ 1005965 w 1384371"/>
                <a:gd name="connsiteY7" fmla="*/ 127694 h 1742279"/>
                <a:gd name="connsiteX8" fmla="*/ 1384371 w 1384371"/>
                <a:gd name="connsiteY8" fmla="*/ 0 h 1742279"/>
                <a:gd name="connsiteX9" fmla="*/ 962743 w 1384371"/>
                <a:gd name="connsiteY9" fmla="*/ 45639 h 1742279"/>
                <a:gd name="connsiteX10" fmla="*/ 379337 w 1384371"/>
                <a:gd name="connsiteY10" fmla="*/ 194467 h 1742279"/>
                <a:gd name="connsiteX11" fmla="*/ 77392 w 1384371"/>
                <a:gd name="connsiteY11" fmla="*/ 665627 h 1742279"/>
                <a:gd name="connsiteX0" fmla="*/ 77392 w 1390786"/>
                <a:gd name="connsiteY0" fmla="*/ 665627 h 1742279"/>
                <a:gd name="connsiteX1" fmla="*/ 0 w 1390786"/>
                <a:gd name="connsiteY1" fmla="*/ 1338418 h 1742279"/>
                <a:gd name="connsiteX2" fmla="*/ 87634 w 1390786"/>
                <a:gd name="connsiteY2" fmla="*/ 1641076 h 1742279"/>
                <a:gd name="connsiteX3" fmla="*/ 611509 w 1390786"/>
                <a:gd name="connsiteY3" fmla="*/ 1742279 h 1742279"/>
                <a:gd name="connsiteX4" fmla="*/ 879400 w 1390786"/>
                <a:gd name="connsiteY4" fmla="*/ 1432717 h 1742279"/>
                <a:gd name="connsiteX5" fmla="*/ 1063946 w 1390786"/>
                <a:gd name="connsiteY5" fmla="*/ 718342 h 1742279"/>
                <a:gd name="connsiteX6" fmla="*/ 1147290 w 1390786"/>
                <a:gd name="connsiteY6" fmla="*/ 373061 h 1742279"/>
                <a:gd name="connsiteX7" fmla="*/ 1390786 w 1390786"/>
                <a:gd name="connsiteY7" fmla="*/ 178771 h 1742279"/>
                <a:gd name="connsiteX8" fmla="*/ 1384371 w 1390786"/>
                <a:gd name="connsiteY8" fmla="*/ 0 h 1742279"/>
                <a:gd name="connsiteX9" fmla="*/ 962743 w 1390786"/>
                <a:gd name="connsiteY9" fmla="*/ 45639 h 1742279"/>
                <a:gd name="connsiteX10" fmla="*/ 379337 w 1390786"/>
                <a:gd name="connsiteY10" fmla="*/ 194467 h 1742279"/>
                <a:gd name="connsiteX11" fmla="*/ 77392 w 1390786"/>
                <a:gd name="connsiteY11" fmla="*/ 665627 h 1742279"/>
                <a:gd name="connsiteX0" fmla="*/ 77392 w 1390786"/>
                <a:gd name="connsiteY0" fmla="*/ 619988 h 1696640"/>
                <a:gd name="connsiteX1" fmla="*/ 0 w 1390786"/>
                <a:gd name="connsiteY1" fmla="*/ 1292779 h 1696640"/>
                <a:gd name="connsiteX2" fmla="*/ 87634 w 1390786"/>
                <a:gd name="connsiteY2" fmla="*/ 1595437 h 1696640"/>
                <a:gd name="connsiteX3" fmla="*/ 611509 w 1390786"/>
                <a:gd name="connsiteY3" fmla="*/ 1696640 h 1696640"/>
                <a:gd name="connsiteX4" fmla="*/ 879400 w 1390786"/>
                <a:gd name="connsiteY4" fmla="*/ 1387078 h 1696640"/>
                <a:gd name="connsiteX5" fmla="*/ 1063946 w 1390786"/>
                <a:gd name="connsiteY5" fmla="*/ 672703 h 1696640"/>
                <a:gd name="connsiteX6" fmla="*/ 1147290 w 1390786"/>
                <a:gd name="connsiteY6" fmla="*/ 327422 h 1696640"/>
                <a:gd name="connsiteX7" fmla="*/ 1390786 w 1390786"/>
                <a:gd name="connsiteY7" fmla="*/ 133132 h 1696640"/>
                <a:gd name="connsiteX8" fmla="*/ 1025206 w 1390786"/>
                <a:gd name="connsiteY8" fmla="*/ 62900 h 1696640"/>
                <a:gd name="connsiteX9" fmla="*/ 962743 w 1390786"/>
                <a:gd name="connsiteY9" fmla="*/ 0 h 1696640"/>
                <a:gd name="connsiteX10" fmla="*/ 379337 w 1390786"/>
                <a:gd name="connsiteY10" fmla="*/ 148828 h 1696640"/>
                <a:gd name="connsiteX11" fmla="*/ 77392 w 1390786"/>
                <a:gd name="connsiteY11" fmla="*/ 619988 h 1696640"/>
                <a:gd name="connsiteX0" fmla="*/ 77392 w 1403613"/>
                <a:gd name="connsiteY0" fmla="*/ 652857 h 1729509"/>
                <a:gd name="connsiteX1" fmla="*/ 0 w 1403613"/>
                <a:gd name="connsiteY1" fmla="*/ 1325648 h 1729509"/>
                <a:gd name="connsiteX2" fmla="*/ 87634 w 1403613"/>
                <a:gd name="connsiteY2" fmla="*/ 1628306 h 1729509"/>
                <a:gd name="connsiteX3" fmla="*/ 611509 w 1403613"/>
                <a:gd name="connsiteY3" fmla="*/ 1729509 h 1729509"/>
                <a:gd name="connsiteX4" fmla="*/ 879400 w 1403613"/>
                <a:gd name="connsiteY4" fmla="*/ 1419947 h 1729509"/>
                <a:gd name="connsiteX5" fmla="*/ 1063946 w 1403613"/>
                <a:gd name="connsiteY5" fmla="*/ 705572 h 1729509"/>
                <a:gd name="connsiteX6" fmla="*/ 1147290 w 1403613"/>
                <a:gd name="connsiteY6" fmla="*/ 360291 h 1729509"/>
                <a:gd name="connsiteX7" fmla="*/ 1403613 w 1403613"/>
                <a:gd name="connsiteY7" fmla="*/ 0 h 1729509"/>
                <a:gd name="connsiteX8" fmla="*/ 1025206 w 1403613"/>
                <a:gd name="connsiteY8" fmla="*/ 95769 h 1729509"/>
                <a:gd name="connsiteX9" fmla="*/ 962743 w 1403613"/>
                <a:gd name="connsiteY9" fmla="*/ 32869 h 1729509"/>
                <a:gd name="connsiteX10" fmla="*/ 379337 w 1403613"/>
                <a:gd name="connsiteY10" fmla="*/ 181697 h 1729509"/>
                <a:gd name="connsiteX11" fmla="*/ 77392 w 1403613"/>
                <a:gd name="connsiteY11" fmla="*/ 652857 h 1729509"/>
                <a:gd name="connsiteX0" fmla="*/ 77392 w 1403613"/>
                <a:gd name="connsiteY0" fmla="*/ 652857 h 1729509"/>
                <a:gd name="connsiteX1" fmla="*/ 0 w 1403613"/>
                <a:gd name="connsiteY1" fmla="*/ 1325648 h 1729509"/>
                <a:gd name="connsiteX2" fmla="*/ 87634 w 1403613"/>
                <a:gd name="connsiteY2" fmla="*/ 1628306 h 1729509"/>
                <a:gd name="connsiteX3" fmla="*/ 611509 w 1403613"/>
                <a:gd name="connsiteY3" fmla="*/ 1729509 h 1729509"/>
                <a:gd name="connsiteX4" fmla="*/ 879400 w 1403613"/>
                <a:gd name="connsiteY4" fmla="*/ 1419947 h 1729509"/>
                <a:gd name="connsiteX5" fmla="*/ 1063946 w 1403613"/>
                <a:gd name="connsiteY5" fmla="*/ 705572 h 1729509"/>
                <a:gd name="connsiteX6" fmla="*/ 1147290 w 1403613"/>
                <a:gd name="connsiteY6" fmla="*/ 360291 h 1729509"/>
                <a:gd name="connsiteX7" fmla="*/ 1275339 w 1403613"/>
                <a:gd name="connsiteY7" fmla="*/ 166002 h 1729509"/>
                <a:gd name="connsiteX8" fmla="*/ 1403613 w 1403613"/>
                <a:gd name="connsiteY8" fmla="*/ 0 h 1729509"/>
                <a:gd name="connsiteX9" fmla="*/ 1025206 w 1403613"/>
                <a:gd name="connsiteY9" fmla="*/ 95769 h 1729509"/>
                <a:gd name="connsiteX10" fmla="*/ 962743 w 1403613"/>
                <a:gd name="connsiteY10" fmla="*/ 32869 h 1729509"/>
                <a:gd name="connsiteX11" fmla="*/ 379337 w 1403613"/>
                <a:gd name="connsiteY11" fmla="*/ 181697 h 1729509"/>
                <a:gd name="connsiteX12" fmla="*/ 77392 w 1403613"/>
                <a:gd name="connsiteY12" fmla="*/ 652857 h 1729509"/>
                <a:gd name="connsiteX0" fmla="*/ 77392 w 1454922"/>
                <a:gd name="connsiteY0" fmla="*/ 652857 h 1729509"/>
                <a:gd name="connsiteX1" fmla="*/ 0 w 1454922"/>
                <a:gd name="connsiteY1" fmla="*/ 1325648 h 1729509"/>
                <a:gd name="connsiteX2" fmla="*/ 87634 w 1454922"/>
                <a:gd name="connsiteY2" fmla="*/ 1628306 h 1729509"/>
                <a:gd name="connsiteX3" fmla="*/ 611509 w 1454922"/>
                <a:gd name="connsiteY3" fmla="*/ 1729509 h 1729509"/>
                <a:gd name="connsiteX4" fmla="*/ 879400 w 1454922"/>
                <a:gd name="connsiteY4" fmla="*/ 1419947 h 1729509"/>
                <a:gd name="connsiteX5" fmla="*/ 1063946 w 1454922"/>
                <a:gd name="connsiteY5" fmla="*/ 705572 h 1729509"/>
                <a:gd name="connsiteX6" fmla="*/ 1147290 w 1454922"/>
                <a:gd name="connsiteY6" fmla="*/ 360291 h 1729509"/>
                <a:gd name="connsiteX7" fmla="*/ 1454922 w 1454922"/>
                <a:gd name="connsiteY7" fmla="*/ 146847 h 1729509"/>
                <a:gd name="connsiteX8" fmla="*/ 1403613 w 1454922"/>
                <a:gd name="connsiteY8" fmla="*/ 0 h 1729509"/>
                <a:gd name="connsiteX9" fmla="*/ 1025206 w 1454922"/>
                <a:gd name="connsiteY9" fmla="*/ 95769 h 1729509"/>
                <a:gd name="connsiteX10" fmla="*/ 962743 w 1454922"/>
                <a:gd name="connsiteY10" fmla="*/ 32869 h 1729509"/>
                <a:gd name="connsiteX11" fmla="*/ 379337 w 1454922"/>
                <a:gd name="connsiteY11" fmla="*/ 181697 h 1729509"/>
                <a:gd name="connsiteX12" fmla="*/ 77392 w 1454922"/>
                <a:gd name="connsiteY12" fmla="*/ 652857 h 1729509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</a:cxnLst>
              <a:rect l="l" t="t" r="r" b="b"/>
              <a:pathLst>
                <a:path w="1454922" h="1729509">
                  <a:moveTo>
                    <a:pt x="77392" y="652857"/>
                  </a:moveTo>
                  <a:lnTo>
                    <a:pt x="0" y="1325648"/>
                  </a:lnTo>
                  <a:lnTo>
                    <a:pt x="87634" y="1628306"/>
                  </a:lnTo>
                  <a:lnTo>
                    <a:pt x="611509" y="1729509"/>
                  </a:lnTo>
                  <a:lnTo>
                    <a:pt x="879400" y="1419947"/>
                  </a:lnTo>
                  <a:lnTo>
                    <a:pt x="1063946" y="705572"/>
                  </a:lnTo>
                  <a:lnTo>
                    <a:pt x="1147290" y="360291"/>
                  </a:lnTo>
                  <a:lnTo>
                    <a:pt x="1454922" y="146847"/>
                  </a:lnTo>
                  <a:lnTo>
                    <a:pt x="1403613" y="0"/>
                  </a:lnTo>
                  <a:lnTo>
                    <a:pt x="1025206" y="95769"/>
                  </a:lnTo>
                  <a:lnTo>
                    <a:pt x="962743" y="32869"/>
                  </a:lnTo>
                  <a:lnTo>
                    <a:pt x="379337" y="181697"/>
                  </a:lnTo>
                  <a:lnTo>
                    <a:pt x="77392" y="652857"/>
                  </a:lnTo>
                  <a:close/>
                </a:path>
              </a:pathLst>
            </a:custGeom>
            <a:solidFill>
              <a:srgbClr val="FFFF00">
                <a:alpha val="50196"/>
              </a:srgbClr>
            </a:solidFill>
            <a:ln w="19050">
              <a:solidFill>
                <a:srgbClr val="FFFF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non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marL="0" indent="0" algn="ctr"/>
              <a:r>
                <a:rPr lang="en-US" altLang="ko-KR" sz="1600" b="1">
                  <a:solidFill>
                    <a:sysClr val="windowText" lastClr="000000"/>
                  </a:solidFill>
                  <a:latin typeface="+mj-ea"/>
                  <a:ea typeface="+mj-ea"/>
                  <a:cs typeface="+mn-cs"/>
                </a:rPr>
                <a:t>11</a:t>
              </a:r>
              <a:endParaRPr lang="ko-KR" altLang="en-US" sz="1600" b="1">
                <a:solidFill>
                  <a:sysClr val="windowText" lastClr="000000"/>
                </a:solidFill>
                <a:latin typeface="+mj-ea"/>
                <a:ea typeface="+mj-ea"/>
                <a:cs typeface="+mn-cs"/>
              </a:endParaRPr>
            </a:p>
          </xdr:txBody>
        </xdr:sp>
        <xdr:sp macro="" textlink="">
          <xdr:nvSpPr>
            <xdr:cNvPr id="38" name="자유형: 도형 37">
              <a:extLst>
                <a:ext uri="{FF2B5EF4-FFF2-40B4-BE49-F238E27FC236}">
                  <a16:creationId xmlns:a16="http://schemas.microsoft.com/office/drawing/2014/main" id="{D796D0B8-14E8-405E-8242-7F8E3BC518FA}"/>
                </a:ext>
              </a:extLst>
            </xdr:cNvPr>
            <xdr:cNvSpPr/>
          </xdr:nvSpPr>
          <xdr:spPr>
            <a:xfrm>
              <a:off x="2975756" y="5106384"/>
              <a:ext cx="437174" cy="392208"/>
            </a:xfrm>
            <a:custGeom>
              <a:avLst/>
              <a:gdLst>
                <a:gd name="connsiteX0" fmla="*/ 464344 w 464344"/>
                <a:gd name="connsiteY0" fmla="*/ 232172 h 458391"/>
                <a:gd name="connsiteX1" fmla="*/ 291703 w 464344"/>
                <a:gd name="connsiteY1" fmla="*/ 458391 h 458391"/>
                <a:gd name="connsiteX2" fmla="*/ 0 w 464344"/>
                <a:gd name="connsiteY2" fmla="*/ 309562 h 458391"/>
                <a:gd name="connsiteX3" fmla="*/ 0 w 464344"/>
                <a:gd name="connsiteY3" fmla="*/ 119062 h 458391"/>
                <a:gd name="connsiteX4" fmla="*/ 172641 w 464344"/>
                <a:gd name="connsiteY4" fmla="*/ 0 h 458391"/>
                <a:gd name="connsiteX5" fmla="*/ 273844 w 464344"/>
                <a:gd name="connsiteY5" fmla="*/ 53578 h 458391"/>
                <a:gd name="connsiteX6" fmla="*/ 464344 w 464344"/>
                <a:gd name="connsiteY6" fmla="*/ 232172 h 458391"/>
                <a:gd name="connsiteX0" fmla="*/ 464344 w 464344"/>
                <a:gd name="connsiteY0" fmla="*/ 232172 h 507564"/>
                <a:gd name="connsiteX1" fmla="*/ 284575 w 464344"/>
                <a:gd name="connsiteY1" fmla="*/ 507564 h 507564"/>
                <a:gd name="connsiteX2" fmla="*/ 0 w 464344"/>
                <a:gd name="connsiteY2" fmla="*/ 309562 h 507564"/>
                <a:gd name="connsiteX3" fmla="*/ 0 w 464344"/>
                <a:gd name="connsiteY3" fmla="*/ 119062 h 507564"/>
                <a:gd name="connsiteX4" fmla="*/ 172641 w 464344"/>
                <a:gd name="connsiteY4" fmla="*/ 0 h 507564"/>
                <a:gd name="connsiteX5" fmla="*/ 273844 w 464344"/>
                <a:gd name="connsiteY5" fmla="*/ 53578 h 507564"/>
                <a:gd name="connsiteX6" fmla="*/ 464344 w 464344"/>
                <a:gd name="connsiteY6" fmla="*/ 232172 h 507564"/>
                <a:gd name="connsiteX0" fmla="*/ 471472 w 471472"/>
                <a:gd name="connsiteY0" fmla="*/ 365643 h 507564"/>
                <a:gd name="connsiteX1" fmla="*/ 284575 w 471472"/>
                <a:gd name="connsiteY1" fmla="*/ 507564 h 507564"/>
                <a:gd name="connsiteX2" fmla="*/ 0 w 471472"/>
                <a:gd name="connsiteY2" fmla="*/ 309562 h 507564"/>
                <a:gd name="connsiteX3" fmla="*/ 0 w 471472"/>
                <a:gd name="connsiteY3" fmla="*/ 119062 h 507564"/>
                <a:gd name="connsiteX4" fmla="*/ 172641 w 471472"/>
                <a:gd name="connsiteY4" fmla="*/ 0 h 507564"/>
                <a:gd name="connsiteX5" fmla="*/ 273844 w 471472"/>
                <a:gd name="connsiteY5" fmla="*/ 53578 h 507564"/>
                <a:gd name="connsiteX6" fmla="*/ 471472 w 471472"/>
                <a:gd name="connsiteY6" fmla="*/ 365643 h 507564"/>
                <a:gd name="connsiteX0" fmla="*/ 471472 w 471472"/>
                <a:gd name="connsiteY0" fmla="*/ 365643 h 507564"/>
                <a:gd name="connsiteX1" fmla="*/ 284575 w 471472"/>
                <a:gd name="connsiteY1" fmla="*/ 507564 h 507564"/>
                <a:gd name="connsiteX2" fmla="*/ 0 w 471472"/>
                <a:gd name="connsiteY2" fmla="*/ 309562 h 507564"/>
                <a:gd name="connsiteX3" fmla="*/ 0 w 471472"/>
                <a:gd name="connsiteY3" fmla="*/ 119062 h 507564"/>
                <a:gd name="connsiteX4" fmla="*/ 172641 w 471472"/>
                <a:gd name="connsiteY4" fmla="*/ 0 h 507564"/>
                <a:gd name="connsiteX5" fmla="*/ 409270 w 471472"/>
                <a:gd name="connsiteY5" fmla="*/ 116801 h 507564"/>
                <a:gd name="connsiteX6" fmla="*/ 471472 w 471472"/>
                <a:gd name="connsiteY6" fmla="*/ 365643 h 507564"/>
                <a:gd name="connsiteX0" fmla="*/ 471472 w 471472"/>
                <a:gd name="connsiteY0" fmla="*/ 253246 h 395167"/>
                <a:gd name="connsiteX1" fmla="*/ 284575 w 471472"/>
                <a:gd name="connsiteY1" fmla="*/ 395167 h 395167"/>
                <a:gd name="connsiteX2" fmla="*/ 0 w 471472"/>
                <a:gd name="connsiteY2" fmla="*/ 197165 h 395167"/>
                <a:gd name="connsiteX3" fmla="*/ 0 w 471472"/>
                <a:gd name="connsiteY3" fmla="*/ 6665 h 395167"/>
                <a:gd name="connsiteX4" fmla="*/ 208280 w 471472"/>
                <a:gd name="connsiteY4" fmla="*/ 0 h 395167"/>
                <a:gd name="connsiteX5" fmla="*/ 409270 w 471472"/>
                <a:gd name="connsiteY5" fmla="*/ 4404 h 395167"/>
                <a:gd name="connsiteX6" fmla="*/ 471472 w 471472"/>
                <a:gd name="connsiteY6" fmla="*/ 253246 h 395167"/>
                <a:gd name="connsiteX0" fmla="*/ 471472 w 471472"/>
                <a:gd name="connsiteY0" fmla="*/ 253246 h 395167"/>
                <a:gd name="connsiteX1" fmla="*/ 284575 w 471472"/>
                <a:gd name="connsiteY1" fmla="*/ 395167 h 395167"/>
                <a:gd name="connsiteX2" fmla="*/ 0 w 471472"/>
                <a:gd name="connsiteY2" fmla="*/ 197165 h 395167"/>
                <a:gd name="connsiteX3" fmla="*/ 64150 w 471472"/>
                <a:gd name="connsiteY3" fmla="*/ 55839 h 395167"/>
                <a:gd name="connsiteX4" fmla="*/ 208280 w 471472"/>
                <a:gd name="connsiteY4" fmla="*/ 0 h 395167"/>
                <a:gd name="connsiteX5" fmla="*/ 409270 w 471472"/>
                <a:gd name="connsiteY5" fmla="*/ 4404 h 395167"/>
                <a:gd name="connsiteX6" fmla="*/ 471472 w 471472"/>
                <a:gd name="connsiteY6" fmla="*/ 253246 h 395167"/>
                <a:gd name="connsiteX0" fmla="*/ 492855 w 492855"/>
                <a:gd name="connsiteY0" fmla="*/ 253246 h 395167"/>
                <a:gd name="connsiteX1" fmla="*/ 305958 w 492855"/>
                <a:gd name="connsiteY1" fmla="*/ 395167 h 395167"/>
                <a:gd name="connsiteX2" fmla="*/ 0 w 492855"/>
                <a:gd name="connsiteY2" fmla="*/ 140966 h 395167"/>
                <a:gd name="connsiteX3" fmla="*/ 85533 w 492855"/>
                <a:gd name="connsiteY3" fmla="*/ 55839 h 395167"/>
                <a:gd name="connsiteX4" fmla="*/ 229663 w 492855"/>
                <a:gd name="connsiteY4" fmla="*/ 0 h 395167"/>
                <a:gd name="connsiteX5" fmla="*/ 430653 w 492855"/>
                <a:gd name="connsiteY5" fmla="*/ 4404 h 395167"/>
                <a:gd name="connsiteX6" fmla="*/ 492855 w 492855"/>
                <a:gd name="connsiteY6" fmla="*/ 253246 h 395167"/>
                <a:gd name="connsiteX0" fmla="*/ 474090 w 474090"/>
                <a:gd name="connsiteY0" fmla="*/ 286022 h 395167"/>
                <a:gd name="connsiteX1" fmla="*/ 305958 w 474090"/>
                <a:gd name="connsiteY1" fmla="*/ 395167 h 395167"/>
                <a:gd name="connsiteX2" fmla="*/ 0 w 474090"/>
                <a:gd name="connsiteY2" fmla="*/ 140966 h 395167"/>
                <a:gd name="connsiteX3" fmla="*/ 85533 w 474090"/>
                <a:gd name="connsiteY3" fmla="*/ 55839 h 395167"/>
                <a:gd name="connsiteX4" fmla="*/ 229663 w 474090"/>
                <a:gd name="connsiteY4" fmla="*/ 0 h 395167"/>
                <a:gd name="connsiteX5" fmla="*/ 430653 w 474090"/>
                <a:gd name="connsiteY5" fmla="*/ 4404 h 395167"/>
                <a:gd name="connsiteX6" fmla="*/ 474090 w 474090"/>
                <a:gd name="connsiteY6" fmla="*/ 286022 h 395167"/>
                <a:gd name="connsiteX0" fmla="*/ 474090 w 474090"/>
                <a:gd name="connsiteY0" fmla="*/ 300347 h 409492"/>
                <a:gd name="connsiteX1" fmla="*/ 305958 w 474090"/>
                <a:gd name="connsiteY1" fmla="*/ 409492 h 409492"/>
                <a:gd name="connsiteX2" fmla="*/ 0 w 474090"/>
                <a:gd name="connsiteY2" fmla="*/ 155291 h 409492"/>
                <a:gd name="connsiteX3" fmla="*/ 85533 w 474090"/>
                <a:gd name="connsiteY3" fmla="*/ 70164 h 409492"/>
                <a:gd name="connsiteX4" fmla="*/ 229663 w 474090"/>
                <a:gd name="connsiteY4" fmla="*/ 14325 h 409492"/>
                <a:gd name="connsiteX5" fmla="*/ 397815 w 474090"/>
                <a:gd name="connsiteY5" fmla="*/ 0 h 409492"/>
                <a:gd name="connsiteX6" fmla="*/ 474090 w 474090"/>
                <a:gd name="connsiteY6" fmla="*/ 300347 h 409492"/>
                <a:gd name="connsiteX0" fmla="*/ 474090 w 474090"/>
                <a:gd name="connsiteY0" fmla="*/ 305030 h 414175"/>
                <a:gd name="connsiteX1" fmla="*/ 305958 w 474090"/>
                <a:gd name="connsiteY1" fmla="*/ 414175 h 414175"/>
                <a:gd name="connsiteX2" fmla="*/ 0 w 474090"/>
                <a:gd name="connsiteY2" fmla="*/ 159974 h 414175"/>
                <a:gd name="connsiteX3" fmla="*/ 85533 w 474090"/>
                <a:gd name="connsiteY3" fmla="*/ 74847 h 414175"/>
                <a:gd name="connsiteX4" fmla="*/ 229663 w 474090"/>
                <a:gd name="connsiteY4" fmla="*/ 19008 h 414175"/>
                <a:gd name="connsiteX5" fmla="*/ 411888 w 474090"/>
                <a:gd name="connsiteY5" fmla="*/ 0 h 414175"/>
                <a:gd name="connsiteX6" fmla="*/ 474090 w 474090"/>
                <a:gd name="connsiteY6" fmla="*/ 305030 h 414175"/>
                <a:gd name="connsiteX0" fmla="*/ 474090 w 474090"/>
                <a:gd name="connsiteY0" fmla="*/ 305030 h 414175"/>
                <a:gd name="connsiteX1" fmla="*/ 305958 w 474090"/>
                <a:gd name="connsiteY1" fmla="*/ 414175 h 414175"/>
                <a:gd name="connsiteX2" fmla="*/ 0 w 474090"/>
                <a:gd name="connsiteY2" fmla="*/ 145928 h 414175"/>
                <a:gd name="connsiteX3" fmla="*/ 85533 w 474090"/>
                <a:gd name="connsiteY3" fmla="*/ 74847 h 414175"/>
                <a:gd name="connsiteX4" fmla="*/ 229663 w 474090"/>
                <a:gd name="connsiteY4" fmla="*/ 19008 h 414175"/>
                <a:gd name="connsiteX5" fmla="*/ 411888 w 474090"/>
                <a:gd name="connsiteY5" fmla="*/ 0 h 414175"/>
                <a:gd name="connsiteX6" fmla="*/ 474090 w 474090"/>
                <a:gd name="connsiteY6" fmla="*/ 305030 h 414175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</a:cxnLst>
              <a:rect l="l" t="t" r="r" b="b"/>
              <a:pathLst>
                <a:path w="474090" h="414175">
                  <a:moveTo>
                    <a:pt x="474090" y="305030"/>
                  </a:moveTo>
                  <a:lnTo>
                    <a:pt x="305958" y="414175"/>
                  </a:lnTo>
                  <a:lnTo>
                    <a:pt x="0" y="145928"/>
                  </a:lnTo>
                  <a:lnTo>
                    <a:pt x="85533" y="74847"/>
                  </a:lnTo>
                  <a:lnTo>
                    <a:pt x="229663" y="19008"/>
                  </a:lnTo>
                  <a:lnTo>
                    <a:pt x="411888" y="0"/>
                  </a:lnTo>
                  <a:lnTo>
                    <a:pt x="474090" y="305030"/>
                  </a:lnTo>
                  <a:close/>
                </a:path>
              </a:pathLst>
            </a:custGeom>
            <a:solidFill>
              <a:srgbClr val="FFFF00">
                <a:alpha val="50196"/>
              </a:srgbClr>
            </a:solidFill>
            <a:ln w="19050">
              <a:solidFill>
                <a:srgbClr val="FFFF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non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marL="0" indent="0" algn="ctr"/>
              <a:r>
                <a:rPr lang="en-US" altLang="ko-KR" sz="1600" b="1">
                  <a:solidFill>
                    <a:sysClr val="windowText" lastClr="000000"/>
                  </a:solidFill>
                  <a:latin typeface="+mj-ea"/>
                  <a:ea typeface="+mj-ea"/>
                  <a:cs typeface="+mn-cs"/>
                </a:rPr>
                <a:t>7</a:t>
              </a:r>
              <a:endParaRPr lang="ko-KR" altLang="en-US" sz="1600" b="1">
                <a:solidFill>
                  <a:sysClr val="windowText" lastClr="000000"/>
                </a:solidFill>
                <a:latin typeface="+mj-ea"/>
                <a:ea typeface="+mj-ea"/>
                <a:cs typeface="+mn-cs"/>
              </a:endParaRPr>
            </a:p>
          </xdr:txBody>
        </xdr:sp>
      </xdr:grpSp>
      <xdr:sp macro="" textlink="">
        <xdr:nvSpPr>
          <xdr:cNvPr id="20" name="자유형: 도형 19">
            <a:extLst>
              <a:ext uri="{FF2B5EF4-FFF2-40B4-BE49-F238E27FC236}">
                <a16:creationId xmlns:a16="http://schemas.microsoft.com/office/drawing/2014/main" id="{76E26804-DA7E-4196-8552-263F6EFC91E0}"/>
              </a:ext>
            </a:extLst>
          </xdr:cNvPr>
          <xdr:cNvSpPr/>
        </xdr:nvSpPr>
        <xdr:spPr>
          <a:xfrm>
            <a:off x="2663992" y="3954880"/>
            <a:ext cx="1881939" cy="2524627"/>
          </a:xfrm>
          <a:custGeom>
            <a:avLst/>
            <a:gdLst>
              <a:gd name="connsiteX0" fmla="*/ 1263316 w 1884947"/>
              <a:gd name="connsiteY0" fmla="*/ 0 h 2536658"/>
              <a:gd name="connsiteX1" fmla="*/ 1849855 w 1884947"/>
              <a:gd name="connsiteY1" fmla="*/ 125329 h 2536658"/>
              <a:gd name="connsiteX2" fmla="*/ 1884947 w 1884947"/>
              <a:gd name="connsiteY2" fmla="*/ 275724 h 2536658"/>
              <a:gd name="connsiteX3" fmla="*/ 1629276 w 1884947"/>
              <a:gd name="connsiteY3" fmla="*/ 822158 h 2536658"/>
              <a:gd name="connsiteX4" fmla="*/ 1087855 w 1884947"/>
              <a:gd name="connsiteY4" fmla="*/ 1027697 h 2536658"/>
              <a:gd name="connsiteX5" fmla="*/ 1027697 w 1884947"/>
              <a:gd name="connsiteY5" fmla="*/ 1092868 h 2536658"/>
              <a:gd name="connsiteX6" fmla="*/ 1137987 w 1884947"/>
              <a:gd name="connsiteY6" fmla="*/ 1303421 h 2536658"/>
              <a:gd name="connsiteX7" fmla="*/ 1423737 w 1884947"/>
              <a:gd name="connsiteY7" fmla="*/ 1448803 h 2536658"/>
              <a:gd name="connsiteX8" fmla="*/ 1498934 w 1884947"/>
              <a:gd name="connsiteY8" fmla="*/ 1709487 h 2536658"/>
              <a:gd name="connsiteX9" fmla="*/ 1253289 w 1884947"/>
              <a:gd name="connsiteY9" fmla="*/ 2020303 h 2536658"/>
              <a:gd name="connsiteX10" fmla="*/ 1594184 w 1884947"/>
              <a:gd name="connsiteY10" fmla="*/ 2436395 h 2536658"/>
              <a:gd name="connsiteX11" fmla="*/ 1363579 w 1884947"/>
              <a:gd name="connsiteY11" fmla="*/ 2536658 h 2536658"/>
              <a:gd name="connsiteX12" fmla="*/ 1042737 w 1884947"/>
              <a:gd name="connsiteY12" fmla="*/ 2230855 h 2536658"/>
              <a:gd name="connsiteX13" fmla="*/ 646697 w 1884947"/>
              <a:gd name="connsiteY13" fmla="*/ 2306053 h 2536658"/>
              <a:gd name="connsiteX14" fmla="*/ 220579 w 1884947"/>
              <a:gd name="connsiteY14" fmla="*/ 1945105 h 2536658"/>
              <a:gd name="connsiteX15" fmla="*/ 0 w 1884947"/>
              <a:gd name="connsiteY15" fmla="*/ 1639303 h 2536658"/>
              <a:gd name="connsiteX16" fmla="*/ 280737 w 1884947"/>
              <a:gd name="connsiteY16" fmla="*/ 1253290 h 2536658"/>
              <a:gd name="connsiteX17" fmla="*/ 596566 w 1884947"/>
              <a:gd name="connsiteY17" fmla="*/ 1518987 h 2536658"/>
              <a:gd name="connsiteX18" fmla="*/ 822158 w 1884947"/>
              <a:gd name="connsiteY18" fmla="*/ 1393658 h 2536658"/>
              <a:gd name="connsiteX19" fmla="*/ 741947 w 1884947"/>
              <a:gd name="connsiteY19" fmla="*/ 1082842 h 2536658"/>
              <a:gd name="connsiteX20" fmla="*/ 721895 w 1884947"/>
              <a:gd name="connsiteY20" fmla="*/ 736934 h 2536658"/>
              <a:gd name="connsiteX21" fmla="*/ 721895 w 1884947"/>
              <a:gd name="connsiteY21" fmla="*/ 571500 h 2536658"/>
              <a:gd name="connsiteX22" fmla="*/ 1007645 w 1884947"/>
              <a:gd name="connsiteY22" fmla="*/ 350921 h 2536658"/>
              <a:gd name="connsiteX23" fmla="*/ 1263316 w 1884947"/>
              <a:gd name="connsiteY23" fmla="*/ 0 h 25366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</a:cxnLst>
            <a:rect l="l" t="t" r="r" b="b"/>
            <a:pathLst>
              <a:path w="1884947" h="2536658">
                <a:moveTo>
                  <a:pt x="1263316" y="0"/>
                </a:moveTo>
                <a:lnTo>
                  <a:pt x="1849855" y="125329"/>
                </a:lnTo>
                <a:lnTo>
                  <a:pt x="1884947" y="275724"/>
                </a:lnTo>
                <a:lnTo>
                  <a:pt x="1629276" y="822158"/>
                </a:lnTo>
                <a:lnTo>
                  <a:pt x="1087855" y="1027697"/>
                </a:lnTo>
                <a:lnTo>
                  <a:pt x="1027697" y="1092868"/>
                </a:lnTo>
                <a:lnTo>
                  <a:pt x="1137987" y="1303421"/>
                </a:lnTo>
                <a:lnTo>
                  <a:pt x="1423737" y="1448803"/>
                </a:lnTo>
                <a:lnTo>
                  <a:pt x="1498934" y="1709487"/>
                </a:lnTo>
                <a:lnTo>
                  <a:pt x="1253289" y="2020303"/>
                </a:lnTo>
                <a:lnTo>
                  <a:pt x="1594184" y="2436395"/>
                </a:lnTo>
                <a:lnTo>
                  <a:pt x="1363579" y="2536658"/>
                </a:lnTo>
                <a:lnTo>
                  <a:pt x="1042737" y="2230855"/>
                </a:lnTo>
                <a:lnTo>
                  <a:pt x="646697" y="2306053"/>
                </a:lnTo>
                <a:lnTo>
                  <a:pt x="220579" y="1945105"/>
                </a:lnTo>
                <a:lnTo>
                  <a:pt x="0" y="1639303"/>
                </a:lnTo>
                <a:lnTo>
                  <a:pt x="280737" y="1253290"/>
                </a:lnTo>
                <a:lnTo>
                  <a:pt x="596566" y="1518987"/>
                </a:lnTo>
                <a:lnTo>
                  <a:pt x="822158" y="1393658"/>
                </a:lnTo>
                <a:lnTo>
                  <a:pt x="741947" y="1082842"/>
                </a:lnTo>
                <a:lnTo>
                  <a:pt x="721895" y="736934"/>
                </a:lnTo>
                <a:lnTo>
                  <a:pt x="721895" y="571500"/>
                </a:lnTo>
                <a:lnTo>
                  <a:pt x="1007645" y="350921"/>
                </a:lnTo>
                <a:lnTo>
                  <a:pt x="1263316" y="0"/>
                </a:lnTo>
                <a:close/>
              </a:path>
            </a:pathLst>
          </a:custGeom>
          <a:solidFill>
            <a:srgbClr val="FFFF00">
              <a:alpha val="50196"/>
            </a:srgbClr>
          </a:solidFill>
          <a:ln w="19050">
            <a:solidFill>
              <a:srgbClr val="FFFF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non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r>
              <a:rPr lang="en-US" altLang="ko-KR" sz="1600" b="1">
                <a:solidFill>
                  <a:sysClr val="windowText" lastClr="000000"/>
                </a:solidFill>
                <a:latin typeface="+mj-ea"/>
                <a:ea typeface="+mj-ea"/>
                <a:cs typeface="+mn-cs"/>
              </a:rPr>
              <a:t>5</a:t>
            </a:r>
            <a:endParaRPr lang="ko-KR" altLang="en-US" sz="1600" b="1">
              <a:solidFill>
                <a:sysClr val="windowText" lastClr="000000"/>
              </a:solidFill>
              <a:latin typeface="+mj-ea"/>
              <a:ea typeface="+mj-ea"/>
              <a:cs typeface="+mn-cs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683539</xdr:colOff>
      <xdr:row>3</xdr:row>
      <xdr:rowOff>347</xdr:rowOff>
    </xdr:from>
    <xdr:to>
      <xdr:col>12</xdr:col>
      <xdr:colOff>615957</xdr:colOff>
      <xdr:row>38</xdr:row>
      <xdr:rowOff>0</xdr:rowOff>
    </xdr:to>
    <xdr:pic>
      <xdr:nvPicPr>
        <xdr:cNvPr id="18" name="그림 17">
          <a:extLst>
            <a:ext uri="{FF2B5EF4-FFF2-40B4-BE49-F238E27FC236}">
              <a16:creationId xmlns:a16="http://schemas.microsoft.com/office/drawing/2014/main" id="{5BE67EC0-1052-4ADB-A0FA-26A251A866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83539" y="470994"/>
          <a:ext cx="7451565" cy="7451565"/>
        </a:xfrm>
        <a:prstGeom prst="rect">
          <a:avLst/>
        </a:prstGeom>
      </xdr:spPr>
    </xdr:pic>
    <xdr:clientData/>
  </xdr:twoCellAnchor>
  <xdr:twoCellAnchor>
    <xdr:from>
      <xdr:col>8</xdr:col>
      <xdr:colOff>470649</xdr:colOff>
      <xdr:row>5</xdr:row>
      <xdr:rowOff>145677</xdr:rowOff>
    </xdr:from>
    <xdr:to>
      <xdr:col>8</xdr:col>
      <xdr:colOff>672353</xdr:colOff>
      <xdr:row>6</xdr:row>
      <xdr:rowOff>136742</xdr:rowOff>
    </xdr:to>
    <xdr:sp macro="" textlink="">
      <xdr:nvSpPr>
        <xdr:cNvPr id="39" name="타원 38">
          <a:extLst>
            <a:ext uri="{FF2B5EF4-FFF2-40B4-BE49-F238E27FC236}">
              <a16:creationId xmlns:a16="http://schemas.microsoft.com/office/drawing/2014/main" id="{BBB5099D-FD03-48D7-80C7-7DD66C3BF49A}"/>
            </a:ext>
          </a:extLst>
        </xdr:cNvPr>
        <xdr:cNvSpPr/>
      </xdr:nvSpPr>
      <xdr:spPr>
        <a:xfrm>
          <a:off x="5255561" y="1042148"/>
          <a:ext cx="201704" cy="203976"/>
        </a:xfrm>
        <a:prstGeom prst="ellipse">
          <a:avLst/>
        </a:prstGeom>
        <a:solidFill>
          <a:srgbClr val="FFFF00">
            <a:alpha val="50196"/>
          </a:srgbClr>
        </a:solidFill>
        <a:ln w="1905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non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en-US" altLang="ko-KR" sz="1000" b="1">
              <a:solidFill>
                <a:sysClr val="windowText" lastClr="000000"/>
              </a:solidFill>
              <a:latin typeface="+mj-ea"/>
              <a:ea typeface="+mj-ea"/>
              <a:cs typeface="+mn-cs"/>
            </a:rPr>
            <a:t>1</a:t>
          </a:r>
          <a:endParaRPr lang="ko-KR" altLang="en-US" sz="1000" b="1">
            <a:solidFill>
              <a:sysClr val="windowText" lastClr="000000"/>
            </a:solidFill>
            <a:latin typeface="+mj-ea"/>
            <a:ea typeface="+mj-ea"/>
            <a:cs typeface="+mn-cs"/>
          </a:endParaRPr>
        </a:p>
      </xdr:txBody>
    </xdr:sp>
    <xdr:clientData/>
  </xdr:twoCellAnchor>
  <xdr:twoCellAnchor>
    <xdr:from>
      <xdr:col>13</xdr:col>
      <xdr:colOff>67235</xdr:colOff>
      <xdr:row>3</xdr:row>
      <xdr:rowOff>1</xdr:rowOff>
    </xdr:from>
    <xdr:to>
      <xdr:col>24</xdr:col>
      <xdr:colOff>0</xdr:colOff>
      <xdr:row>38</xdr:row>
      <xdr:rowOff>1</xdr:rowOff>
    </xdr:to>
    <xdr:pic>
      <xdr:nvPicPr>
        <xdr:cNvPr id="40" name="그림 39">
          <a:extLst>
            <a:ext uri="{FF2B5EF4-FFF2-40B4-BE49-F238E27FC236}">
              <a16:creationId xmlns:a16="http://schemas.microsoft.com/office/drawing/2014/main" id="{0FCE324C-BFBC-4B6B-956A-1A216B1064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8269941" y="683560"/>
          <a:ext cx="7451912" cy="7451912"/>
        </a:xfrm>
        <a:prstGeom prst="rect">
          <a:avLst/>
        </a:prstGeom>
      </xdr:spPr>
    </xdr:pic>
    <xdr:clientData/>
  </xdr:twoCellAnchor>
  <xdr:twoCellAnchor>
    <xdr:from>
      <xdr:col>7</xdr:col>
      <xdr:colOff>571501</xdr:colOff>
      <xdr:row>5</xdr:row>
      <xdr:rowOff>67235</xdr:rowOff>
    </xdr:from>
    <xdr:to>
      <xdr:col>8</xdr:col>
      <xdr:colOff>437029</xdr:colOff>
      <xdr:row>7</xdr:row>
      <xdr:rowOff>196685</xdr:rowOff>
    </xdr:to>
    <xdr:sp macro="" textlink="">
      <xdr:nvSpPr>
        <xdr:cNvPr id="6" name="타원 5">
          <a:extLst>
            <a:ext uri="{FF2B5EF4-FFF2-40B4-BE49-F238E27FC236}">
              <a16:creationId xmlns:a16="http://schemas.microsoft.com/office/drawing/2014/main" id="{AD03ED8F-7275-4CDF-920D-A731D1F850FB}"/>
            </a:ext>
          </a:extLst>
        </xdr:cNvPr>
        <xdr:cNvSpPr/>
      </xdr:nvSpPr>
      <xdr:spPr>
        <a:xfrm>
          <a:off x="4672854" y="963706"/>
          <a:ext cx="549087" cy="555273"/>
        </a:xfrm>
        <a:prstGeom prst="ellipse">
          <a:avLst/>
        </a:prstGeom>
        <a:solidFill>
          <a:srgbClr val="FFFF00">
            <a:alpha val="50196"/>
          </a:srgbClr>
        </a:solidFill>
        <a:ln w="1905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non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>
            <a:spcBef>
              <a:spcPts val="100"/>
            </a:spcBef>
          </a:pPr>
          <a:r>
            <a:rPr lang="en-US" altLang="ko-KR" sz="1000" b="1">
              <a:solidFill>
                <a:sysClr val="windowText" lastClr="000000"/>
              </a:solidFill>
              <a:latin typeface="+mj-ea"/>
              <a:ea typeface="+mj-ea"/>
              <a:cs typeface="+mn-cs"/>
            </a:rPr>
            <a:t>3,4,5,6</a:t>
          </a:r>
        </a:p>
        <a:p>
          <a:pPr marL="0" indent="0" algn="ctr">
            <a:lnSpc>
              <a:spcPts val="800"/>
            </a:lnSpc>
            <a:spcBef>
              <a:spcPts val="100"/>
            </a:spcBef>
          </a:pPr>
          <a:r>
            <a:rPr lang="en-US" altLang="ko-KR" sz="1000" b="1">
              <a:solidFill>
                <a:sysClr val="windowText" lastClr="000000"/>
              </a:solidFill>
              <a:latin typeface="+mj-ea"/>
              <a:ea typeface="+mj-ea"/>
              <a:cs typeface="+mn-cs"/>
            </a:rPr>
            <a:t>27</a:t>
          </a:r>
          <a:endParaRPr lang="ko-KR" altLang="en-US" sz="1000" b="1">
            <a:solidFill>
              <a:sysClr val="windowText" lastClr="000000"/>
            </a:solidFill>
            <a:latin typeface="+mj-ea"/>
            <a:ea typeface="+mj-ea"/>
            <a:cs typeface="+mn-cs"/>
          </a:endParaRPr>
        </a:p>
      </xdr:txBody>
    </xdr:sp>
    <xdr:clientData/>
  </xdr:twoCellAnchor>
  <xdr:twoCellAnchor>
    <xdr:from>
      <xdr:col>8</xdr:col>
      <xdr:colOff>134472</xdr:colOff>
      <xdr:row>4</xdr:row>
      <xdr:rowOff>156884</xdr:rowOff>
    </xdr:from>
    <xdr:to>
      <xdr:col>8</xdr:col>
      <xdr:colOff>336176</xdr:colOff>
      <xdr:row>5</xdr:row>
      <xdr:rowOff>147948</xdr:rowOff>
    </xdr:to>
    <xdr:sp macro="" textlink="">
      <xdr:nvSpPr>
        <xdr:cNvPr id="5" name="타원 4">
          <a:extLst>
            <a:ext uri="{FF2B5EF4-FFF2-40B4-BE49-F238E27FC236}">
              <a16:creationId xmlns:a16="http://schemas.microsoft.com/office/drawing/2014/main" id="{495D5E9C-CAA9-4E25-936C-F67D707B87B1}"/>
            </a:ext>
          </a:extLst>
        </xdr:cNvPr>
        <xdr:cNvSpPr/>
      </xdr:nvSpPr>
      <xdr:spPr>
        <a:xfrm>
          <a:off x="4919384" y="840443"/>
          <a:ext cx="201704" cy="203976"/>
        </a:xfrm>
        <a:prstGeom prst="ellipse">
          <a:avLst/>
        </a:prstGeom>
        <a:solidFill>
          <a:srgbClr val="FFFF00">
            <a:alpha val="50196"/>
          </a:srgbClr>
        </a:solidFill>
        <a:ln w="1905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non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en-US" altLang="ko-KR" sz="1000" b="1">
              <a:solidFill>
                <a:sysClr val="windowText" lastClr="000000"/>
              </a:solidFill>
              <a:latin typeface="+mj-ea"/>
              <a:ea typeface="+mj-ea"/>
              <a:cs typeface="+mn-cs"/>
            </a:rPr>
            <a:t>2</a:t>
          </a:r>
          <a:endParaRPr lang="ko-KR" altLang="en-US" sz="1000" b="1">
            <a:solidFill>
              <a:sysClr val="windowText" lastClr="000000"/>
            </a:solidFill>
            <a:latin typeface="+mj-ea"/>
            <a:ea typeface="+mj-ea"/>
            <a:cs typeface="+mn-cs"/>
          </a:endParaRPr>
        </a:p>
      </xdr:txBody>
    </xdr:sp>
    <xdr:clientData/>
  </xdr:twoCellAnchor>
  <xdr:twoCellAnchor>
    <xdr:from>
      <xdr:col>9</xdr:col>
      <xdr:colOff>235325</xdr:colOff>
      <xdr:row>5</xdr:row>
      <xdr:rowOff>44824</xdr:rowOff>
    </xdr:from>
    <xdr:to>
      <xdr:col>9</xdr:col>
      <xdr:colOff>437029</xdr:colOff>
      <xdr:row>6</xdr:row>
      <xdr:rowOff>35889</xdr:rowOff>
    </xdr:to>
    <xdr:sp macro="" textlink="">
      <xdr:nvSpPr>
        <xdr:cNvPr id="7" name="타원 6">
          <a:extLst>
            <a:ext uri="{FF2B5EF4-FFF2-40B4-BE49-F238E27FC236}">
              <a16:creationId xmlns:a16="http://schemas.microsoft.com/office/drawing/2014/main" id="{002DC902-9AE0-4F95-B6FA-68B6BEEDAF39}"/>
            </a:ext>
          </a:extLst>
        </xdr:cNvPr>
        <xdr:cNvSpPr/>
      </xdr:nvSpPr>
      <xdr:spPr>
        <a:xfrm>
          <a:off x="5703796" y="941295"/>
          <a:ext cx="201704" cy="203976"/>
        </a:xfrm>
        <a:prstGeom prst="ellipse">
          <a:avLst/>
        </a:prstGeom>
        <a:solidFill>
          <a:srgbClr val="FFFF00">
            <a:alpha val="50196"/>
          </a:srgbClr>
        </a:solidFill>
        <a:ln w="1905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non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en-US" altLang="ko-KR" sz="1000" b="1">
              <a:solidFill>
                <a:sysClr val="windowText" lastClr="000000"/>
              </a:solidFill>
              <a:latin typeface="+mj-ea"/>
              <a:ea typeface="+mj-ea"/>
              <a:cs typeface="+mn-cs"/>
            </a:rPr>
            <a:t>7</a:t>
          </a:r>
          <a:endParaRPr lang="ko-KR" altLang="en-US" sz="1000" b="1">
            <a:solidFill>
              <a:sysClr val="windowText" lastClr="000000"/>
            </a:solidFill>
            <a:latin typeface="+mj-ea"/>
            <a:ea typeface="+mj-ea"/>
            <a:cs typeface="+mn-cs"/>
          </a:endParaRPr>
        </a:p>
      </xdr:txBody>
    </xdr:sp>
    <xdr:clientData/>
  </xdr:twoCellAnchor>
  <xdr:twoCellAnchor>
    <xdr:from>
      <xdr:col>10</xdr:col>
      <xdr:colOff>67237</xdr:colOff>
      <xdr:row>14</xdr:row>
      <xdr:rowOff>22413</xdr:rowOff>
    </xdr:from>
    <xdr:to>
      <xdr:col>10</xdr:col>
      <xdr:colOff>399667</xdr:colOff>
      <xdr:row>15</xdr:row>
      <xdr:rowOff>145676</xdr:rowOff>
    </xdr:to>
    <xdr:sp macro="" textlink="">
      <xdr:nvSpPr>
        <xdr:cNvPr id="8" name="타원 7">
          <a:extLst>
            <a:ext uri="{FF2B5EF4-FFF2-40B4-BE49-F238E27FC236}">
              <a16:creationId xmlns:a16="http://schemas.microsoft.com/office/drawing/2014/main" id="{D75FC671-670D-4C28-AE9C-42C44A28D8CA}"/>
            </a:ext>
          </a:extLst>
        </xdr:cNvPr>
        <xdr:cNvSpPr/>
      </xdr:nvSpPr>
      <xdr:spPr>
        <a:xfrm>
          <a:off x="6219266" y="2835089"/>
          <a:ext cx="332430" cy="336175"/>
        </a:xfrm>
        <a:prstGeom prst="ellipse">
          <a:avLst/>
        </a:prstGeom>
        <a:solidFill>
          <a:srgbClr val="FFFF00">
            <a:alpha val="50196"/>
          </a:srgbClr>
        </a:solidFill>
        <a:ln w="1905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non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en-US" altLang="ko-KR" sz="1000" b="1">
              <a:solidFill>
                <a:sysClr val="windowText" lastClr="000000"/>
              </a:solidFill>
              <a:latin typeface="+mj-ea"/>
              <a:ea typeface="+mj-ea"/>
              <a:cs typeface="+mn-cs"/>
            </a:rPr>
            <a:t>7,9</a:t>
          </a:r>
          <a:endParaRPr lang="ko-KR" altLang="en-US" sz="1000" b="1">
            <a:solidFill>
              <a:sysClr val="windowText" lastClr="000000"/>
            </a:solidFill>
            <a:latin typeface="+mj-ea"/>
            <a:ea typeface="+mj-ea"/>
            <a:cs typeface="+mn-cs"/>
          </a:endParaRPr>
        </a:p>
      </xdr:txBody>
    </xdr:sp>
    <xdr:clientData/>
  </xdr:twoCellAnchor>
  <xdr:twoCellAnchor>
    <xdr:from>
      <xdr:col>3</xdr:col>
      <xdr:colOff>313767</xdr:colOff>
      <xdr:row>35</xdr:row>
      <xdr:rowOff>190500</xdr:rowOff>
    </xdr:from>
    <xdr:to>
      <xdr:col>4</xdr:col>
      <xdr:colOff>31372</xdr:colOff>
      <xdr:row>37</xdr:row>
      <xdr:rowOff>170360</xdr:rowOff>
    </xdr:to>
    <xdr:sp macro="" textlink="">
      <xdr:nvSpPr>
        <xdr:cNvPr id="9" name="타원 8">
          <a:extLst>
            <a:ext uri="{FF2B5EF4-FFF2-40B4-BE49-F238E27FC236}">
              <a16:creationId xmlns:a16="http://schemas.microsoft.com/office/drawing/2014/main" id="{C3F69955-2AEF-4F80-AA92-AD5C98B01C38}"/>
            </a:ext>
          </a:extLst>
        </xdr:cNvPr>
        <xdr:cNvSpPr/>
      </xdr:nvSpPr>
      <xdr:spPr>
        <a:xfrm>
          <a:off x="2364443" y="7474324"/>
          <a:ext cx="401164" cy="405683"/>
        </a:xfrm>
        <a:prstGeom prst="ellipse">
          <a:avLst/>
        </a:prstGeom>
        <a:solidFill>
          <a:srgbClr val="FFFF00">
            <a:alpha val="50196"/>
          </a:srgbClr>
        </a:solidFill>
        <a:ln w="1905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non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en-US" altLang="ko-KR" sz="1000" b="1">
              <a:solidFill>
                <a:sysClr val="windowText" lastClr="000000"/>
              </a:solidFill>
              <a:latin typeface="+mj-ea"/>
              <a:ea typeface="+mj-ea"/>
              <a:cs typeface="+mn-cs"/>
            </a:rPr>
            <a:t>7,23</a:t>
          </a:r>
          <a:endParaRPr lang="ko-KR" altLang="en-US" sz="1000" b="1">
            <a:solidFill>
              <a:sysClr val="windowText" lastClr="000000"/>
            </a:solidFill>
            <a:latin typeface="+mj-ea"/>
            <a:ea typeface="+mj-ea"/>
            <a:cs typeface="+mn-cs"/>
          </a:endParaRPr>
        </a:p>
      </xdr:txBody>
    </xdr:sp>
    <xdr:clientData/>
  </xdr:twoCellAnchor>
  <xdr:twoCellAnchor>
    <xdr:from>
      <xdr:col>7</xdr:col>
      <xdr:colOff>89648</xdr:colOff>
      <xdr:row>5</xdr:row>
      <xdr:rowOff>11207</xdr:rowOff>
    </xdr:from>
    <xdr:to>
      <xdr:col>7</xdr:col>
      <xdr:colOff>532889</xdr:colOff>
      <xdr:row>7</xdr:row>
      <xdr:rowOff>33618</xdr:rowOff>
    </xdr:to>
    <xdr:sp macro="" textlink="">
      <xdr:nvSpPr>
        <xdr:cNvPr id="10" name="타원 9">
          <a:extLst>
            <a:ext uri="{FF2B5EF4-FFF2-40B4-BE49-F238E27FC236}">
              <a16:creationId xmlns:a16="http://schemas.microsoft.com/office/drawing/2014/main" id="{320C5BD7-9E91-4313-BAEA-A1AB20D41D9F}"/>
            </a:ext>
          </a:extLst>
        </xdr:cNvPr>
        <xdr:cNvSpPr/>
      </xdr:nvSpPr>
      <xdr:spPr>
        <a:xfrm>
          <a:off x="4191001" y="907678"/>
          <a:ext cx="443241" cy="448234"/>
        </a:xfrm>
        <a:prstGeom prst="ellipse">
          <a:avLst/>
        </a:prstGeom>
        <a:solidFill>
          <a:srgbClr val="FFFF00">
            <a:alpha val="50196"/>
          </a:srgbClr>
        </a:solidFill>
        <a:ln w="1905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non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en-US" altLang="ko-KR" sz="1000" b="1">
              <a:solidFill>
                <a:sysClr val="windowText" lastClr="000000"/>
              </a:solidFill>
              <a:latin typeface="+mj-ea"/>
              <a:ea typeface="+mj-ea"/>
              <a:cs typeface="+mn-cs"/>
            </a:rPr>
            <a:t>7,28</a:t>
          </a:r>
          <a:endParaRPr lang="ko-KR" altLang="en-US" sz="1000" b="1">
            <a:solidFill>
              <a:sysClr val="windowText" lastClr="000000"/>
            </a:solidFill>
            <a:latin typeface="+mj-ea"/>
            <a:ea typeface="+mj-ea"/>
            <a:cs typeface="+mn-cs"/>
          </a:endParaRPr>
        </a:p>
      </xdr:txBody>
    </xdr:sp>
    <xdr:clientData/>
  </xdr:twoCellAnchor>
  <xdr:twoCellAnchor>
    <xdr:from>
      <xdr:col>11</xdr:col>
      <xdr:colOff>437032</xdr:colOff>
      <xdr:row>16</xdr:row>
      <xdr:rowOff>89648</xdr:rowOff>
    </xdr:from>
    <xdr:to>
      <xdr:col>11</xdr:col>
      <xdr:colOff>638736</xdr:colOff>
      <xdr:row>17</xdr:row>
      <xdr:rowOff>80712</xdr:rowOff>
    </xdr:to>
    <xdr:sp macro="" textlink="">
      <xdr:nvSpPr>
        <xdr:cNvPr id="11" name="타원 10">
          <a:extLst>
            <a:ext uri="{FF2B5EF4-FFF2-40B4-BE49-F238E27FC236}">
              <a16:creationId xmlns:a16="http://schemas.microsoft.com/office/drawing/2014/main" id="{113DAC95-69D9-472C-8550-B69CC371D2B6}"/>
            </a:ext>
          </a:extLst>
        </xdr:cNvPr>
        <xdr:cNvSpPr/>
      </xdr:nvSpPr>
      <xdr:spPr>
        <a:xfrm>
          <a:off x="7272620" y="3328148"/>
          <a:ext cx="201704" cy="203976"/>
        </a:xfrm>
        <a:prstGeom prst="ellipse">
          <a:avLst/>
        </a:prstGeom>
        <a:solidFill>
          <a:srgbClr val="FFFF00">
            <a:alpha val="50196"/>
          </a:srgbClr>
        </a:solidFill>
        <a:ln w="1905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non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en-US" altLang="ko-KR" sz="1000" b="1">
              <a:solidFill>
                <a:sysClr val="windowText" lastClr="000000"/>
              </a:solidFill>
              <a:latin typeface="+mj-ea"/>
              <a:ea typeface="+mj-ea"/>
              <a:cs typeface="+mn-cs"/>
            </a:rPr>
            <a:t>8</a:t>
          </a:r>
          <a:endParaRPr lang="ko-KR" altLang="en-US" sz="1000" b="1">
            <a:solidFill>
              <a:sysClr val="windowText" lastClr="000000"/>
            </a:solidFill>
            <a:latin typeface="+mj-ea"/>
            <a:ea typeface="+mj-ea"/>
            <a:cs typeface="+mn-cs"/>
          </a:endParaRPr>
        </a:p>
      </xdr:txBody>
    </xdr:sp>
    <xdr:clientData/>
  </xdr:twoCellAnchor>
  <xdr:twoCellAnchor>
    <xdr:from>
      <xdr:col>10</xdr:col>
      <xdr:colOff>145679</xdr:colOff>
      <xdr:row>25</xdr:row>
      <xdr:rowOff>67236</xdr:rowOff>
    </xdr:from>
    <xdr:to>
      <xdr:col>10</xdr:col>
      <xdr:colOff>347383</xdr:colOff>
      <xdr:row>26</xdr:row>
      <xdr:rowOff>58300</xdr:rowOff>
    </xdr:to>
    <xdr:sp macro="" textlink="">
      <xdr:nvSpPr>
        <xdr:cNvPr id="12" name="타원 11">
          <a:extLst>
            <a:ext uri="{FF2B5EF4-FFF2-40B4-BE49-F238E27FC236}">
              <a16:creationId xmlns:a16="http://schemas.microsoft.com/office/drawing/2014/main" id="{24FFAD07-DB0E-481F-8AF8-327F74AAAED4}"/>
            </a:ext>
          </a:extLst>
        </xdr:cNvPr>
        <xdr:cNvSpPr/>
      </xdr:nvSpPr>
      <xdr:spPr>
        <a:xfrm>
          <a:off x="6297708" y="5221942"/>
          <a:ext cx="201704" cy="203976"/>
        </a:xfrm>
        <a:prstGeom prst="ellipse">
          <a:avLst/>
        </a:prstGeom>
        <a:solidFill>
          <a:srgbClr val="FFFF00">
            <a:alpha val="50196"/>
          </a:srgbClr>
        </a:solidFill>
        <a:ln w="1905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non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en-US" altLang="ko-KR" sz="1000" b="1">
              <a:solidFill>
                <a:sysClr val="windowText" lastClr="000000"/>
              </a:solidFill>
              <a:latin typeface="+mj-ea"/>
              <a:ea typeface="+mj-ea"/>
              <a:cs typeface="+mn-cs"/>
            </a:rPr>
            <a:t>10</a:t>
          </a:r>
          <a:endParaRPr lang="ko-KR" altLang="en-US" sz="1000" b="1">
            <a:solidFill>
              <a:sysClr val="windowText" lastClr="000000"/>
            </a:solidFill>
            <a:latin typeface="+mj-ea"/>
            <a:ea typeface="+mj-ea"/>
            <a:cs typeface="+mn-cs"/>
          </a:endParaRPr>
        </a:p>
      </xdr:txBody>
    </xdr:sp>
    <xdr:clientData/>
  </xdr:twoCellAnchor>
  <xdr:twoCellAnchor>
    <xdr:from>
      <xdr:col>7</xdr:col>
      <xdr:colOff>481855</xdr:colOff>
      <xdr:row>23</xdr:row>
      <xdr:rowOff>201707</xdr:rowOff>
    </xdr:from>
    <xdr:to>
      <xdr:col>8</xdr:col>
      <xdr:colOff>0</xdr:colOff>
      <xdr:row>24</xdr:row>
      <xdr:rowOff>192771</xdr:rowOff>
    </xdr:to>
    <xdr:sp macro="" textlink="">
      <xdr:nvSpPr>
        <xdr:cNvPr id="13" name="타원 12">
          <a:extLst>
            <a:ext uri="{FF2B5EF4-FFF2-40B4-BE49-F238E27FC236}">
              <a16:creationId xmlns:a16="http://schemas.microsoft.com/office/drawing/2014/main" id="{3CD827D8-4919-4AEC-86D2-820155AFA1EF}"/>
            </a:ext>
          </a:extLst>
        </xdr:cNvPr>
        <xdr:cNvSpPr/>
      </xdr:nvSpPr>
      <xdr:spPr>
        <a:xfrm>
          <a:off x="4583208" y="4930589"/>
          <a:ext cx="201704" cy="203976"/>
        </a:xfrm>
        <a:prstGeom prst="ellipse">
          <a:avLst/>
        </a:prstGeom>
        <a:solidFill>
          <a:srgbClr val="FFFF00">
            <a:alpha val="50196"/>
          </a:srgbClr>
        </a:solidFill>
        <a:ln w="1905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non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en-US" altLang="ko-KR" sz="1000" b="1">
              <a:solidFill>
                <a:sysClr val="windowText" lastClr="000000"/>
              </a:solidFill>
              <a:latin typeface="+mj-ea"/>
              <a:ea typeface="+mj-ea"/>
              <a:cs typeface="+mn-cs"/>
            </a:rPr>
            <a:t>11</a:t>
          </a:r>
          <a:endParaRPr lang="ko-KR" altLang="en-US" sz="1000" b="1">
            <a:solidFill>
              <a:sysClr val="windowText" lastClr="000000"/>
            </a:solidFill>
            <a:latin typeface="+mj-ea"/>
            <a:ea typeface="+mj-ea"/>
            <a:cs typeface="+mn-cs"/>
          </a:endParaRPr>
        </a:p>
      </xdr:txBody>
    </xdr:sp>
    <xdr:clientData/>
  </xdr:twoCellAnchor>
  <xdr:twoCellAnchor>
    <xdr:from>
      <xdr:col>8</xdr:col>
      <xdr:colOff>369796</xdr:colOff>
      <xdr:row>8</xdr:row>
      <xdr:rowOff>44825</xdr:rowOff>
    </xdr:from>
    <xdr:to>
      <xdr:col>8</xdr:col>
      <xdr:colOff>571500</xdr:colOff>
      <xdr:row>9</xdr:row>
      <xdr:rowOff>35889</xdr:rowOff>
    </xdr:to>
    <xdr:sp macro="" textlink="">
      <xdr:nvSpPr>
        <xdr:cNvPr id="15" name="타원 14">
          <a:extLst>
            <a:ext uri="{FF2B5EF4-FFF2-40B4-BE49-F238E27FC236}">
              <a16:creationId xmlns:a16="http://schemas.microsoft.com/office/drawing/2014/main" id="{660A630A-2D30-4C4F-B16D-65BF0ABC8A01}"/>
            </a:ext>
          </a:extLst>
        </xdr:cNvPr>
        <xdr:cNvSpPr/>
      </xdr:nvSpPr>
      <xdr:spPr>
        <a:xfrm>
          <a:off x="5154708" y="1580031"/>
          <a:ext cx="201704" cy="203976"/>
        </a:xfrm>
        <a:prstGeom prst="ellipse">
          <a:avLst/>
        </a:prstGeom>
        <a:solidFill>
          <a:srgbClr val="FFFF00">
            <a:alpha val="50196"/>
          </a:srgbClr>
        </a:solidFill>
        <a:ln w="1905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non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en-US" altLang="ko-KR" sz="1000" b="1">
              <a:solidFill>
                <a:sysClr val="windowText" lastClr="000000"/>
              </a:solidFill>
              <a:latin typeface="+mj-ea"/>
              <a:ea typeface="+mj-ea"/>
              <a:cs typeface="+mn-cs"/>
            </a:rPr>
            <a:t>12</a:t>
          </a:r>
          <a:endParaRPr lang="ko-KR" altLang="en-US" sz="1000" b="1">
            <a:solidFill>
              <a:sysClr val="windowText" lastClr="000000"/>
            </a:solidFill>
            <a:latin typeface="+mj-ea"/>
            <a:ea typeface="+mj-ea"/>
            <a:cs typeface="+mn-cs"/>
          </a:endParaRPr>
        </a:p>
      </xdr:txBody>
    </xdr:sp>
    <xdr:clientData/>
  </xdr:twoCellAnchor>
  <xdr:twoCellAnchor>
    <xdr:from>
      <xdr:col>7</xdr:col>
      <xdr:colOff>425825</xdr:colOff>
      <xdr:row>7</xdr:row>
      <xdr:rowOff>134472</xdr:rowOff>
    </xdr:from>
    <xdr:to>
      <xdr:col>7</xdr:col>
      <xdr:colOff>627529</xdr:colOff>
      <xdr:row>8</xdr:row>
      <xdr:rowOff>125536</xdr:rowOff>
    </xdr:to>
    <xdr:sp macro="" textlink="">
      <xdr:nvSpPr>
        <xdr:cNvPr id="16" name="타원 15">
          <a:extLst>
            <a:ext uri="{FF2B5EF4-FFF2-40B4-BE49-F238E27FC236}">
              <a16:creationId xmlns:a16="http://schemas.microsoft.com/office/drawing/2014/main" id="{DE1C39DC-9924-4A24-8827-76DD99C4612D}"/>
            </a:ext>
          </a:extLst>
        </xdr:cNvPr>
        <xdr:cNvSpPr/>
      </xdr:nvSpPr>
      <xdr:spPr>
        <a:xfrm>
          <a:off x="4527178" y="1456766"/>
          <a:ext cx="201704" cy="203976"/>
        </a:xfrm>
        <a:prstGeom prst="ellipse">
          <a:avLst/>
        </a:prstGeom>
        <a:solidFill>
          <a:srgbClr val="FFFF00">
            <a:alpha val="50196"/>
          </a:srgbClr>
        </a:solidFill>
        <a:ln w="1905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non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en-US" altLang="ko-KR" sz="1000" b="1">
              <a:solidFill>
                <a:sysClr val="windowText" lastClr="000000"/>
              </a:solidFill>
              <a:latin typeface="+mj-ea"/>
              <a:ea typeface="+mj-ea"/>
              <a:cs typeface="+mn-cs"/>
            </a:rPr>
            <a:t>13</a:t>
          </a:r>
          <a:endParaRPr lang="ko-KR" altLang="en-US" sz="1000" b="1">
            <a:solidFill>
              <a:sysClr val="windowText" lastClr="000000"/>
            </a:solidFill>
            <a:latin typeface="+mj-ea"/>
            <a:ea typeface="+mj-ea"/>
            <a:cs typeface="+mn-cs"/>
          </a:endParaRPr>
        </a:p>
      </xdr:txBody>
    </xdr:sp>
    <xdr:clientData/>
  </xdr:twoCellAnchor>
  <xdr:twoCellAnchor>
    <xdr:from>
      <xdr:col>8</xdr:col>
      <xdr:colOff>616325</xdr:colOff>
      <xdr:row>16</xdr:row>
      <xdr:rowOff>134471</xdr:rowOff>
    </xdr:from>
    <xdr:to>
      <xdr:col>9</xdr:col>
      <xdr:colOff>134470</xdr:colOff>
      <xdr:row>17</xdr:row>
      <xdr:rowOff>125535</xdr:rowOff>
    </xdr:to>
    <xdr:sp macro="" textlink="">
      <xdr:nvSpPr>
        <xdr:cNvPr id="17" name="타원 16">
          <a:extLst>
            <a:ext uri="{FF2B5EF4-FFF2-40B4-BE49-F238E27FC236}">
              <a16:creationId xmlns:a16="http://schemas.microsoft.com/office/drawing/2014/main" id="{F1966BCF-D165-4163-915F-ACF74A9535E5}"/>
            </a:ext>
          </a:extLst>
        </xdr:cNvPr>
        <xdr:cNvSpPr/>
      </xdr:nvSpPr>
      <xdr:spPr>
        <a:xfrm>
          <a:off x="5401237" y="3372971"/>
          <a:ext cx="201704" cy="203976"/>
        </a:xfrm>
        <a:prstGeom prst="ellipse">
          <a:avLst/>
        </a:prstGeom>
        <a:solidFill>
          <a:srgbClr val="FFFF00">
            <a:alpha val="50196"/>
          </a:srgbClr>
        </a:solidFill>
        <a:ln w="1905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non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en-US" altLang="ko-KR" sz="1000" b="1">
              <a:solidFill>
                <a:sysClr val="windowText" lastClr="000000"/>
              </a:solidFill>
              <a:latin typeface="+mj-ea"/>
              <a:ea typeface="+mj-ea"/>
              <a:cs typeface="+mn-cs"/>
            </a:rPr>
            <a:t>14</a:t>
          </a:r>
          <a:endParaRPr lang="ko-KR" altLang="en-US" sz="1000" b="1">
            <a:solidFill>
              <a:sysClr val="windowText" lastClr="000000"/>
            </a:solidFill>
            <a:latin typeface="+mj-ea"/>
            <a:ea typeface="+mj-ea"/>
            <a:cs typeface="+mn-cs"/>
          </a:endParaRPr>
        </a:p>
      </xdr:txBody>
    </xdr:sp>
    <xdr:clientData/>
  </xdr:twoCellAnchor>
  <xdr:twoCellAnchor>
    <xdr:from>
      <xdr:col>9</xdr:col>
      <xdr:colOff>425824</xdr:colOff>
      <xdr:row>15</xdr:row>
      <xdr:rowOff>22414</xdr:rowOff>
    </xdr:from>
    <xdr:to>
      <xdr:col>9</xdr:col>
      <xdr:colOff>627528</xdr:colOff>
      <xdr:row>16</xdr:row>
      <xdr:rowOff>13478</xdr:rowOff>
    </xdr:to>
    <xdr:sp macro="" textlink="">
      <xdr:nvSpPr>
        <xdr:cNvPr id="19" name="타원 18">
          <a:extLst>
            <a:ext uri="{FF2B5EF4-FFF2-40B4-BE49-F238E27FC236}">
              <a16:creationId xmlns:a16="http://schemas.microsoft.com/office/drawing/2014/main" id="{B8517911-C4DA-4CBF-ADD8-A0C1B635F0C6}"/>
            </a:ext>
          </a:extLst>
        </xdr:cNvPr>
        <xdr:cNvSpPr/>
      </xdr:nvSpPr>
      <xdr:spPr>
        <a:xfrm>
          <a:off x="5894295" y="3048002"/>
          <a:ext cx="201704" cy="203976"/>
        </a:xfrm>
        <a:prstGeom prst="ellipse">
          <a:avLst/>
        </a:prstGeom>
        <a:solidFill>
          <a:srgbClr val="FFFF00">
            <a:alpha val="50196"/>
          </a:srgbClr>
        </a:solidFill>
        <a:ln w="1905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non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en-US" altLang="ko-KR" sz="1000" b="1">
              <a:solidFill>
                <a:sysClr val="windowText" lastClr="000000"/>
              </a:solidFill>
              <a:latin typeface="+mj-ea"/>
              <a:ea typeface="+mj-ea"/>
              <a:cs typeface="+mn-cs"/>
            </a:rPr>
            <a:t>15</a:t>
          </a:r>
          <a:endParaRPr lang="ko-KR" altLang="en-US" sz="1000" b="1">
            <a:solidFill>
              <a:sysClr val="windowText" lastClr="000000"/>
            </a:solidFill>
            <a:latin typeface="+mj-ea"/>
            <a:ea typeface="+mj-ea"/>
            <a:cs typeface="+mn-cs"/>
          </a:endParaRPr>
        </a:p>
      </xdr:txBody>
    </xdr:sp>
    <xdr:clientData/>
  </xdr:twoCellAnchor>
  <xdr:twoCellAnchor>
    <xdr:from>
      <xdr:col>10</xdr:col>
      <xdr:colOff>56031</xdr:colOff>
      <xdr:row>15</xdr:row>
      <xdr:rowOff>201708</xdr:rowOff>
    </xdr:from>
    <xdr:to>
      <xdr:col>10</xdr:col>
      <xdr:colOff>257735</xdr:colOff>
      <xdr:row>16</xdr:row>
      <xdr:rowOff>192772</xdr:rowOff>
    </xdr:to>
    <xdr:sp macro="" textlink="">
      <xdr:nvSpPr>
        <xdr:cNvPr id="20" name="타원 19">
          <a:extLst>
            <a:ext uri="{FF2B5EF4-FFF2-40B4-BE49-F238E27FC236}">
              <a16:creationId xmlns:a16="http://schemas.microsoft.com/office/drawing/2014/main" id="{7BF0A92C-ADA7-4C52-8C75-FCE6B3CA4FD2}"/>
            </a:ext>
          </a:extLst>
        </xdr:cNvPr>
        <xdr:cNvSpPr/>
      </xdr:nvSpPr>
      <xdr:spPr>
        <a:xfrm>
          <a:off x="6208060" y="3227296"/>
          <a:ext cx="201704" cy="203976"/>
        </a:xfrm>
        <a:prstGeom prst="ellipse">
          <a:avLst/>
        </a:prstGeom>
        <a:solidFill>
          <a:srgbClr val="FFFF00">
            <a:alpha val="50196"/>
          </a:srgbClr>
        </a:solidFill>
        <a:ln w="1905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non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en-US" altLang="ko-KR" sz="1000" b="1">
              <a:solidFill>
                <a:sysClr val="windowText" lastClr="000000"/>
              </a:solidFill>
              <a:latin typeface="+mj-ea"/>
              <a:ea typeface="+mj-ea"/>
              <a:cs typeface="+mn-cs"/>
            </a:rPr>
            <a:t>16</a:t>
          </a:r>
          <a:endParaRPr lang="ko-KR" altLang="en-US" sz="1000" b="1">
            <a:solidFill>
              <a:sysClr val="windowText" lastClr="000000"/>
            </a:solidFill>
            <a:latin typeface="+mj-ea"/>
            <a:ea typeface="+mj-ea"/>
            <a:cs typeface="+mn-cs"/>
          </a:endParaRPr>
        </a:p>
      </xdr:txBody>
    </xdr:sp>
    <xdr:clientData/>
  </xdr:twoCellAnchor>
  <xdr:twoCellAnchor>
    <xdr:from>
      <xdr:col>7</xdr:col>
      <xdr:colOff>168090</xdr:colOff>
      <xdr:row>14</xdr:row>
      <xdr:rowOff>11206</xdr:rowOff>
    </xdr:from>
    <xdr:to>
      <xdr:col>7</xdr:col>
      <xdr:colOff>369794</xdr:colOff>
      <xdr:row>15</xdr:row>
      <xdr:rowOff>2270</xdr:rowOff>
    </xdr:to>
    <xdr:sp macro="" textlink="">
      <xdr:nvSpPr>
        <xdr:cNvPr id="21" name="타원 20">
          <a:extLst>
            <a:ext uri="{FF2B5EF4-FFF2-40B4-BE49-F238E27FC236}">
              <a16:creationId xmlns:a16="http://schemas.microsoft.com/office/drawing/2014/main" id="{C4646887-B89E-48B3-9563-0DD411DAFEB1}"/>
            </a:ext>
          </a:extLst>
        </xdr:cNvPr>
        <xdr:cNvSpPr/>
      </xdr:nvSpPr>
      <xdr:spPr>
        <a:xfrm>
          <a:off x="4269443" y="2823882"/>
          <a:ext cx="201704" cy="203976"/>
        </a:xfrm>
        <a:prstGeom prst="ellipse">
          <a:avLst/>
        </a:prstGeom>
        <a:solidFill>
          <a:srgbClr val="FFFF00">
            <a:alpha val="50196"/>
          </a:srgbClr>
        </a:solidFill>
        <a:ln w="1905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non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en-US" altLang="ko-KR" sz="1000" b="1">
              <a:solidFill>
                <a:sysClr val="windowText" lastClr="000000"/>
              </a:solidFill>
              <a:latin typeface="+mj-ea"/>
              <a:ea typeface="+mj-ea"/>
              <a:cs typeface="+mn-cs"/>
            </a:rPr>
            <a:t>17</a:t>
          </a:r>
          <a:endParaRPr lang="ko-KR" altLang="en-US" sz="1000" b="1">
            <a:solidFill>
              <a:sysClr val="windowText" lastClr="000000"/>
            </a:solidFill>
            <a:latin typeface="+mj-ea"/>
            <a:ea typeface="+mj-ea"/>
            <a:cs typeface="+mn-cs"/>
          </a:endParaRPr>
        </a:p>
      </xdr:txBody>
    </xdr:sp>
    <xdr:clientData/>
  </xdr:twoCellAnchor>
  <xdr:twoCellAnchor>
    <xdr:from>
      <xdr:col>4</xdr:col>
      <xdr:colOff>549090</xdr:colOff>
      <xdr:row>17</xdr:row>
      <xdr:rowOff>56029</xdr:rowOff>
    </xdr:from>
    <xdr:to>
      <xdr:col>5</xdr:col>
      <xdr:colOff>67235</xdr:colOff>
      <xdr:row>18</xdr:row>
      <xdr:rowOff>47093</xdr:rowOff>
    </xdr:to>
    <xdr:sp macro="" textlink="">
      <xdr:nvSpPr>
        <xdr:cNvPr id="22" name="타원 21">
          <a:extLst>
            <a:ext uri="{FF2B5EF4-FFF2-40B4-BE49-F238E27FC236}">
              <a16:creationId xmlns:a16="http://schemas.microsoft.com/office/drawing/2014/main" id="{3C601B62-1B73-4DC2-AEBE-643390362387}"/>
            </a:ext>
          </a:extLst>
        </xdr:cNvPr>
        <xdr:cNvSpPr/>
      </xdr:nvSpPr>
      <xdr:spPr>
        <a:xfrm>
          <a:off x="3283325" y="3507441"/>
          <a:ext cx="201704" cy="203976"/>
        </a:xfrm>
        <a:prstGeom prst="ellipse">
          <a:avLst/>
        </a:prstGeom>
        <a:solidFill>
          <a:srgbClr val="FFFF00">
            <a:alpha val="50196"/>
          </a:srgbClr>
        </a:solidFill>
        <a:ln w="1905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non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en-US" altLang="ko-KR" sz="1000" b="1">
              <a:solidFill>
                <a:sysClr val="windowText" lastClr="000000"/>
              </a:solidFill>
              <a:latin typeface="+mj-ea"/>
              <a:ea typeface="+mj-ea"/>
              <a:cs typeface="+mn-cs"/>
            </a:rPr>
            <a:t>18</a:t>
          </a:r>
          <a:endParaRPr lang="ko-KR" altLang="en-US" sz="1000" b="1">
            <a:solidFill>
              <a:sysClr val="windowText" lastClr="000000"/>
            </a:solidFill>
            <a:latin typeface="+mj-ea"/>
            <a:ea typeface="+mj-ea"/>
            <a:cs typeface="+mn-cs"/>
          </a:endParaRPr>
        </a:p>
      </xdr:txBody>
    </xdr:sp>
    <xdr:clientData/>
  </xdr:twoCellAnchor>
  <xdr:twoCellAnchor>
    <xdr:from>
      <xdr:col>4</xdr:col>
      <xdr:colOff>246531</xdr:colOff>
      <xdr:row>15</xdr:row>
      <xdr:rowOff>22412</xdr:rowOff>
    </xdr:from>
    <xdr:to>
      <xdr:col>4</xdr:col>
      <xdr:colOff>623287</xdr:colOff>
      <xdr:row>16</xdr:row>
      <xdr:rowOff>190500</xdr:rowOff>
    </xdr:to>
    <xdr:sp macro="" textlink="">
      <xdr:nvSpPr>
        <xdr:cNvPr id="23" name="타원 22">
          <a:extLst>
            <a:ext uri="{FF2B5EF4-FFF2-40B4-BE49-F238E27FC236}">
              <a16:creationId xmlns:a16="http://schemas.microsoft.com/office/drawing/2014/main" id="{3C630771-8D97-469A-A1DA-91F4C5901483}"/>
            </a:ext>
          </a:extLst>
        </xdr:cNvPr>
        <xdr:cNvSpPr/>
      </xdr:nvSpPr>
      <xdr:spPr>
        <a:xfrm>
          <a:off x="2980766" y="3048000"/>
          <a:ext cx="376756" cy="381000"/>
        </a:xfrm>
        <a:prstGeom prst="ellipse">
          <a:avLst/>
        </a:prstGeom>
        <a:solidFill>
          <a:srgbClr val="FFFF00">
            <a:alpha val="50196"/>
          </a:srgbClr>
        </a:solidFill>
        <a:ln w="1905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non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en-US" altLang="ko-KR" sz="1000" b="1">
              <a:solidFill>
                <a:sysClr val="windowText" lastClr="000000"/>
              </a:solidFill>
              <a:latin typeface="+mj-ea"/>
              <a:ea typeface="+mj-ea"/>
              <a:cs typeface="+mn-cs"/>
            </a:rPr>
            <a:t>19</a:t>
          </a:r>
          <a:endParaRPr lang="ko-KR" altLang="en-US" sz="1000" b="1">
            <a:solidFill>
              <a:sysClr val="windowText" lastClr="000000"/>
            </a:solidFill>
            <a:latin typeface="+mj-ea"/>
            <a:ea typeface="+mj-ea"/>
            <a:cs typeface="+mn-cs"/>
          </a:endParaRPr>
        </a:p>
      </xdr:txBody>
    </xdr:sp>
    <xdr:clientData/>
  </xdr:twoCellAnchor>
  <xdr:twoCellAnchor>
    <xdr:from>
      <xdr:col>4</xdr:col>
      <xdr:colOff>246531</xdr:colOff>
      <xdr:row>19</xdr:row>
      <xdr:rowOff>156883</xdr:rowOff>
    </xdr:from>
    <xdr:to>
      <xdr:col>4</xdr:col>
      <xdr:colOff>448235</xdr:colOff>
      <xdr:row>20</xdr:row>
      <xdr:rowOff>147947</xdr:rowOff>
    </xdr:to>
    <xdr:sp macro="" textlink="">
      <xdr:nvSpPr>
        <xdr:cNvPr id="24" name="타원 23">
          <a:extLst>
            <a:ext uri="{FF2B5EF4-FFF2-40B4-BE49-F238E27FC236}">
              <a16:creationId xmlns:a16="http://schemas.microsoft.com/office/drawing/2014/main" id="{AAF3D629-487A-42CC-8AB6-4518C5DB005D}"/>
            </a:ext>
          </a:extLst>
        </xdr:cNvPr>
        <xdr:cNvSpPr/>
      </xdr:nvSpPr>
      <xdr:spPr>
        <a:xfrm>
          <a:off x="2980766" y="4034118"/>
          <a:ext cx="201704" cy="203976"/>
        </a:xfrm>
        <a:prstGeom prst="ellipse">
          <a:avLst/>
        </a:prstGeom>
        <a:solidFill>
          <a:srgbClr val="FFFF00">
            <a:alpha val="50196"/>
          </a:srgbClr>
        </a:solidFill>
        <a:ln w="1905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non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en-US" altLang="ko-KR" sz="1000" b="1">
              <a:solidFill>
                <a:sysClr val="windowText" lastClr="000000"/>
              </a:solidFill>
              <a:latin typeface="+mj-ea"/>
              <a:ea typeface="+mj-ea"/>
              <a:cs typeface="+mn-cs"/>
            </a:rPr>
            <a:t>20</a:t>
          </a:r>
          <a:endParaRPr lang="ko-KR" altLang="en-US" sz="1000" b="1">
            <a:solidFill>
              <a:sysClr val="windowText" lastClr="000000"/>
            </a:solidFill>
            <a:latin typeface="+mj-ea"/>
            <a:ea typeface="+mj-ea"/>
            <a:cs typeface="+mn-cs"/>
          </a:endParaRPr>
        </a:p>
      </xdr:txBody>
    </xdr:sp>
    <xdr:clientData/>
  </xdr:twoCellAnchor>
  <xdr:twoCellAnchor>
    <xdr:from>
      <xdr:col>4</xdr:col>
      <xdr:colOff>593913</xdr:colOff>
      <xdr:row>28</xdr:row>
      <xdr:rowOff>179295</xdr:rowOff>
    </xdr:from>
    <xdr:to>
      <xdr:col>5</xdr:col>
      <xdr:colOff>112058</xdr:colOff>
      <xdr:row>29</xdr:row>
      <xdr:rowOff>170359</xdr:rowOff>
    </xdr:to>
    <xdr:sp macro="" textlink="">
      <xdr:nvSpPr>
        <xdr:cNvPr id="25" name="타원 24">
          <a:extLst>
            <a:ext uri="{FF2B5EF4-FFF2-40B4-BE49-F238E27FC236}">
              <a16:creationId xmlns:a16="http://schemas.microsoft.com/office/drawing/2014/main" id="{3ABA75A0-570F-4E50-B4DD-8CF6A69C1025}"/>
            </a:ext>
          </a:extLst>
        </xdr:cNvPr>
        <xdr:cNvSpPr/>
      </xdr:nvSpPr>
      <xdr:spPr>
        <a:xfrm>
          <a:off x="3328148" y="5972736"/>
          <a:ext cx="201704" cy="203976"/>
        </a:xfrm>
        <a:prstGeom prst="ellipse">
          <a:avLst/>
        </a:prstGeom>
        <a:solidFill>
          <a:srgbClr val="FFFF00">
            <a:alpha val="50196"/>
          </a:srgbClr>
        </a:solidFill>
        <a:ln w="1905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non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en-US" altLang="ko-KR" sz="1000" b="1">
              <a:solidFill>
                <a:sysClr val="windowText" lastClr="000000"/>
              </a:solidFill>
              <a:latin typeface="+mj-ea"/>
              <a:ea typeface="+mj-ea"/>
              <a:cs typeface="+mn-cs"/>
            </a:rPr>
            <a:t>21</a:t>
          </a:r>
          <a:endParaRPr lang="ko-KR" altLang="en-US" sz="1000" b="1">
            <a:solidFill>
              <a:sysClr val="windowText" lastClr="000000"/>
            </a:solidFill>
            <a:latin typeface="+mj-ea"/>
            <a:ea typeface="+mj-ea"/>
            <a:cs typeface="+mn-cs"/>
          </a:endParaRPr>
        </a:p>
      </xdr:txBody>
    </xdr:sp>
    <xdr:clientData/>
  </xdr:twoCellAnchor>
  <xdr:twoCellAnchor>
    <xdr:from>
      <xdr:col>4</xdr:col>
      <xdr:colOff>593913</xdr:colOff>
      <xdr:row>31</xdr:row>
      <xdr:rowOff>22412</xdr:rowOff>
    </xdr:from>
    <xdr:to>
      <xdr:col>5</xdr:col>
      <xdr:colOff>112058</xdr:colOff>
      <xdr:row>32</xdr:row>
      <xdr:rowOff>13476</xdr:rowOff>
    </xdr:to>
    <xdr:sp macro="" textlink="">
      <xdr:nvSpPr>
        <xdr:cNvPr id="26" name="타원 25">
          <a:extLst>
            <a:ext uri="{FF2B5EF4-FFF2-40B4-BE49-F238E27FC236}">
              <a16:creationId xmlns:a16="http://schemas.microsoft.com/office/drawing/2014/main" id="{58098074-3D87-4188-8C41-78148B169690}"/>
            </a:ext>
          </a:extLst>
        </xdr:cNvPr>
        <xdr:cNvSpPr/>
      </xdr:nvSpPr>
      <xdr:spPr>
        <a:xfrm>
          <a:off x="3328148" y="6454588"/>
          <a:ext cx="201704" cy="203976"/>
        </a:xfrm>
        <a:prstGeom prst="ellipse">
          <a:avLst/>
        </a:prstGeom>
        <a:solidFill>
          <a:srgbClr val="FFFF00">
            <a:alpha val="50196"/>
          </a:srgbClr>
        </a:solidFill>
        <a:ln w="1905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non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en-US" altLang="ko-KR" sz="1000" b="1">
              <a:solidFill>
                <a:sysClr val="windowText" lastClr="000000"/>
              </a:solidFill>
              <a:latin typeface="+mj-ea"/>
              <a:ea typeface="+mj-ea"/>
              <a:cs typeface="+mn-cs"/>
            </a:rPr>
            <a:t>22</a:t>
          </a:r>
          <a:endParaRPr lang="ko-KR" altLang="en-US" sz="1000" b="1">
            <a:solidFill>
              <a:sysClr val="windowText" lastClr="000000"/>
            </a:solidFill>
            <a:latin typeface="+mj-ea"/>
            <a:ea typeface="+mj-ea"/>
            <a:cs typeface="+mn-cs"/>
          </a:endParaRPr>
        </a:p>
      </xdr:txBody>
    </xdr:sp>
    <xdr:clientData/>
  </xdr:twoCellAnchor>
  <xdr:twoCellAnchor>
    <xdr:from>
      <xdr:col>3</xdr:col>
      <xdr:colOff>582707</xdr:colOff>
      <xdr:row>29</xdr:row>
      <xdr:rowOff>87879</xdr:rowOff>
    </xdr:from>
    <xdr:to>
      <xdr:col>4</xdr:col>
      <xdr:colOff>377382</xdr:colOff>
      <xdr:row>31</xdr:row>
      <xdr:rowOff>145677</xdr:rowOff>
    </xdr:to>
    <xdr:sp macro="" textlink="">
      <xdr:nvSpPr>
        <xdr:cNvPr id="27" name="타원 26">
          <a:extLst>
            <a:ext uri="{FF2B5EF4-FFF2-40B4-BE49-F238E27FC236}">
              <a16:creationId xmlns:a16="http://schemas.microsoft.com/office/drawing/2014/main" id="{D437497C-E3E5-4CD5-B3E0-5086EB86040A}"/>
            </a:ext>
          </a:extLst>
        </xdr:cNvPr>
        <xdr:cNvSpPr/>
      </xdr:nvSpPr>
      <xdr:spPr>
        <a:xfrm>
          <a:off x="2633383" y="6094232"/>
          <a:ext cx="478234" cy="483621"/>
        </a:xfrm>
        <a:prstGeom prst="ellipse">
          <a:avLst/>
        </a:prstGeom>
        <a:solidFill>
          <a:srgbClr val="FFFF00">
            <a:alpha val="50196"/>
          </a:srgbClr>
        </a:solidFill>
        <a:ln w="1905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non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en-US" altLang="ko-KR" sz="1000" b="1">
              <a:solidFill>
                <a:sysClr val="windowText" lastClr="000000"/>
              </a:solidFill>
              <a:latin typeface="+mj-ea"/>
              <a:ea typeface="+mj-ea"/>
              <a:cs typeface="+mn-cs"/>
            </a:rPr>
            <a:t>23,34</a:t>
          </a:r>
          <a:endParaRPr lang="ko-KR" altLang="en-US" sz="1000" b="1">
            <a:solidFill>
              <a:sysClr val="windowText" lastClr="000000"/>
            </a:solidFill>
            <a:latin typeface="+mj-ea"/>
            <a:ea typeface="+mj-ea"/>
            <a:cs typeface="+mn-cs"/>
          </a:endParaRPr>
        </a:p>
      </xdr:txBody>
    </xdr:sp>
    <xdr:clientData/>
  </xdr:twoCellAnchor>
  <xdr:twoCellAnchor>
    <xdr:from>
      <xdr:col>4</xdr:col>
      <xdr:colOff>414619</xdr:colOff>
      <xdr:row>33</xdr:row>
      <xdr:rowOff>0</xdr:rowOff>
    </xdr:from>
    <xdr:to>
      <xdr:col>4</xdr:col>
      <xdr:colOff>616323</xdr:colOff>
      <xdr:row>33</xdr:row>
      <xdr:rowOff>203976</xdr:rowOff>
    </xdr:to>
    <xdr:sp macro="" textlink="">
      <xdr:nvSpPr>
        <xdr:cNvPr id="28" name="타원 27">
          <a:extLst>
            <a:ext uri="{FF2B5EF4-FFF2-40B4-BE49-F238E27FC236}">
              <a16:creationId xmlns:a16="http://schemas.microsoft.com/office/drawing/2014/main" id="{935C53A8-4405-4D2E-BF7A-AABA9EA28E77}"/>
            </a:ext>
          </a:extLst>
        </xdr:cNvPr>
        <xdr:cNvSpPr/>
      </xdr:nvSpPr>
      <xdr:spPr>
        <a:xfrm>
          <a:off x="3148854" y="6858000"/>
          <a:ext cx="201704" cy="203976"/>
        </a:xfrm>
        <a:prstGeom prst="ellipse">
          <a:avLst/>
        </a:prstGeom>
        <a:solidFill>
          <a:srgbClr val="FFFF00">
            <a:alpha val="50196"/>
          </a:srgbClr>
        </a:solidFill>
        <a:ln w="1905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non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en-US" altLang="ko-KR" sz="1000" b="1">
              <a:solidFill>
                <a:sysClr val="windowText" lastClr="000000"/>
              </a:solidFill>
              <a:latin typeface="+mj-ea"/>
              <a:ea typeface="+mj-ea"/>
              <a:cs typeface="+mn-cs"/>
            </a:rPr>
            <a:t>24</a:t>
          </a:r>
          <a:endParaRPr lang="ko-KR" altLang="en-US" sz="1000" b="1">
            <a:solidFill>
              <a:sysClr val="windowText" lastClr="000000"/>
            </a:solidFill>
            <a:latin typeface="+mj-ea"/>
            <a:ea typeface="+mj-ea"/>
            <a:cs typeface="+mn-cs"/>
          </a:endParaRPr>
        </a:p>
      </xdr:txBody>
    </xdr:sp>
    <xdr:clientData/>
  </xdr:twoCellAnchor>
  <xdr:twoCellAnchor>
    <xdr:from>
      <xdr:col>5</xdr:col>
      <xdr:colOff>257736</xdr:colOff>
      <xdr:row>31</xdr:row>
      <xdr:rowOff>22412</xdr:rowOff>
    </xdr:from>
    <xdr:to>
      <xdr:col>5</xdr:col>
      <xdr:colOff>459440</xdr:colOff>
      <xdr:row>32</xdr:row>
      <xdr:rowOff>13476</xdr:rowOff>
    </xdr:to>
    <xdr:sp macro="" textlink="">
      <xdr:nvSpPr>
        <xdr:cNvPr id="29" name="타원 28">
          <a:extLst>
            <a:ext uri="{FF2B5EF4-FFF2-40B4-BE49-F238E27FC236}">
              <a16:creationId xmlns:a16="http://schemas.microsoft.com/office/drawing/2014/main" id="{13E1BF21-C7A6-407C-8FCC-F66E6D5F0EE9}"/>
            </a:ext>
          </a:extLst>
        </xdr:cNvPr>
        <xdr:cNvSpPr/>
      </xdr:nvSpPr>
      <xdr:spPr>
        <a:xfrm>
          <a:off x="3675530" y="6454588"/>
          <a:ext cx="201704" cy="203976"/>
        </a:xfrm>
        <a:prstGeom prst="ellipse">
          <a:avLst/>
        </a:prstGeom>
        <a:solidFill>
          <a:srgbClr val="FFFF00">
            <a:alpha val="50196"/>
          </a:srgbClr>
        </a:solidFill>
        <a:ln w="1905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non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en-US" altLang="ko-KR" sz="1000" b="1">
              <a:solidFill>
                <a:sysClr val="windowText" lastClr="000000"/>
              </a:solidFill>
              <a:latin typeface="+mj-ea"/>
              <a:ea typeface="+mj-ea"/>
              <a:cs typeface="+mn-cs"/>
            </a:rPr>
            <a:t>25</a:t>
          </a:r>
          <a:endParaRPr lang="ko-KR" altLang="en-US" sz="1000" b="1">
            <a:solidFill>
              <a:sysClr val="windowText" lastClr="000000"/>
            </a:solidFill>
            <a:latin typeface="+mj-ea"/>
            <a:ea typeface="+mj-ea"/>
            <a:cs typeface="+mn-cs"/>
          </a:endParaRPr>
        </a:p>
      </xdr:txBody>
    </xdr:sp>
    <xdr:clientData/>
  </xdr:twoCellAnchor>
  <xdr:twoCellAnchor>
    <xdr:from>
      <xdr:col>5</xdr:col>
      <xdr:colOff>257736</xdr:colOff>
      <xdr:row>28</xdr:row>
      <xdr:rowOff>0</xdr:rowOff>
    </xdr:from>
    <xdr:to>
      <xdr:col>5</xdr:col>
      <xdr:colOff>459440</xdr:colOff>
      <xdr:row>28</xdr:row>
      <xdr:rowOff>203976</xdr:rowOff>
    </xdr:to>
    <xdr:sp macro="" textlink="">
      <xdr:nvSpPr>
        <xdr:cNvPr id="30" name="타원 29">
          <a:extLst>
            <a:ext uri="{FF2B5EF4-FFF2-40B4-BE49-F238E27FC236}">
              <a16:creationId xmlns:a16="http://schemas.microsoft.com/office/drawing/2014/main" id="{B977665B-6303-4B2B-9D72-5BFF74F45A01}"/>
            </a:ext>
          </a:extLst>
        </xdr:cNvPr>
        <xdr:cNvSpPr/>
      </xdr:nvSpPr>
      <xdr:spPr>
        <a:xfrm>
          <a:off x="3675530" y="5793441"/>
          <a:ext cx="201704" cy="203976"/>
        </a:xfrm>
        <a:prstGeom prst="ellipse">
          <a:avLst/>
        </a:prstGeom>
        <a:solidFill>
          <a:srgbClr val="FFFF00">
            <a:alpha val="50196"/>
          </a:srgbClr>
        </a:solidFill>
        <a:ln w="1905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non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en-US" altLang="ko-KR" sz="1000" b="1">
              <a:solidFill>
                <a:sysClr val="windowText" lastClr="000000"/>
              </a:solidFill>
              <a:latin typeface="+mj-ea"/>
              <a:ea typeface="+mj-ea"/>
              <a:cs typeface="+mn-cs"/>
            </a:rPr>
            <a:t>26</a:t>
          </a:r>
          <a:endParaRPr lang="ko-KR" altLang="en-US" sz="1000" b="1">
            <a:solidFill>
              <a:sysClr val="windowText" lastClr="000000"/>
            </a:solidFill>
            <a:latin typeface="+mj-ea"/>
            <a:ea typeface="+mj-ea"/>
            <a:cs typeface="+mn-cs"/>
          </a:endParaRPr>
        </a:p>
      </xdr:txBody>
    </xdr:sp>
    <xdr:clientData/>
  </xdr:twoCellAnchor>
  <xdr:twoCellAnchor>
    <xdr:from>
      <xdr:col>4</xdr:col>
      <xdr:colOff>616324</xdr:colOff>
      <xdr:row>35</xdr:row>
      <xdr:rowOff>201706</xdr:rowOff>
    </xdr:from>
    <xdr:to>
      <xdr:col>5</xdr:col>
      <xdr:colOff>425823</xdr:colOff>
      <xdr:row>38</xdr:row>
      <xdr:rowOff>61583</xdr:rowOff>
    </xdr:to>
    <xdr:sp macro="" textlink="">
      <xdr:nvSpPr>
        <xdr:cNvPr id="31" name="타원 30">
          <a:extLst>
            <a:ext uri="{FF2B5EF4-FFF2-40B4-BE49-F238E27FC236}">
              <a16:creationId xmlns:a16="http://schemas.microsoft.com/office/drawing/2014/main" id="{472202AA-ED19-4D6F-8F94-951F236B3BE6}"/>
            </a:ext>
          </a:extLst>
        </xdr:cNvPr>
        <xdr:cNvSpPr/>
      </xdr:nvSpPr>
      <xdr:spPr>
        <a:xfrm>
          <a:off x="3350559" y="7485530"/>
          <a:ext cx="493058" cy="498612"/>
        </a:xfrm>
        <a:prstGeom prst="ellipse">
          <a:avLst/>
        </a:prstGeom>
        <a:solidFill>
          <a:srgbClr val="FFFF00">
            <a:alpha val="50196"/>
          </a:srgbClr>
        </a:solidFill>
        <a:ln w="1905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non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en-US" altLang="ko-KR" sz="1000" b="1">
              <a:solidFill>
                <a:sysClr val="windowText" lastClr="000000"/>
              </a:solidFill>
              <a:latin typeface="+mj-ea"/>
              <a:ea typeface="+mj-ea"/>
              <a:cs typeface="+mn-cs"/>
            </a:rPr>
            <a:t>29,40</a:t>
          </a:r>
          <a:endParaRPr lang="ko-KR" altLang="en-US" sz="1000" b="1">
            <a:solidFill>
              <a:sysClr val="windowText" lastClr="000000"/>
            </a:solidFill>
            <a:latin typeface="+mj-ea"/>
            <a:ea typeface="+mj-ea"/>
            <a:cs typeface="+mn-cs"/>
          </a:endParaRPr>
        </a:p>
      </xdr:txBody>
    </xdr:sp>
    <xdr:clientData/>
  </xdr:twoCellAnchor>
  <xdr:twoCellAnchor>
    <xdr:from>
      <xdr:col>4</xdr:col>
      <xdr:colOff>414619</xdr:colOff>
      <xdr:row>28</xdr:row>
      <xdr:rowOff>33619</xdr:rowOff>
    </xdr:from>
    <xdr:to>
      <xdr:col>4</xdr:col>
      <xdr:colOff>616323</xdr:colOff>
      <xdr:row>29</xdr:row>
      <xdr:rowOff>24683</xdr:rowOff>
    </xdr:to>
    <xdr:sp macro="" textlink="">
      <xdr:nvSpPr>
        <xdr:cNvPr id="32" name="타원 31">
          <a:extLst>
            <a:ext uri="{FF2B5EF4-FFF2-40B4-BE49-F238E27FC236}">
              <a16:creationId xmlns:a16="http://schemas.microsoft.com/office/drawing/2014/main" id="{789A6428-C97B-4130-9FC8-67D9D7D3826F}"/>
            </a:ext>
          </a:extLst>
        </xdr:cNvPr>
        <xdr:cNvSpPr/>
      </xdr:nvSpPr>
      <xdr:spPr>
        <a:xfrm>
          <a:off x="3148854" y="5827060"/>
          <a:ext cx="201704" cy="203976"/>
        </a:xfrm>
        <a:prstGeom prst="ellipse">
          <a:avLst/>
        </a:prstGeom>
        <a:solidFill>
          <a:srgbClr val="FFFF00">
            <a:alpha val="50196"/>
          </a:srgbClr>
        </a:solidFill>
        <a:ln w="1905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non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en-US" altLang="ko-KR" sz="1000" b="1">
              <a:solidFill>
                <a:sysClr val="windowText" lastClr="000000"/>
              </a:solidFill>
              <a:latin typeface="+mj-ea"/>
              <a:ea typeface="+mj-ea"/>
              <a:cs typeface="+mn-cs"/>
            </a:rPr>
            <a:t>30</a:t>
          </a:r>
          <a:endParaRPr lang="ko-KR" altLang="en-US" sz="1000" b="1">
            <a:solidFill>
              <a:sysClr val="windowText" lastClr="000000"/>
            </a:solidFill>
            <a:latin typeface="+mj-ea"/>
            <a:ea typeface="+mj-ea"/>
            <a:cs typeface="+mn-cs"/>
          </a:endParaRPr>
        </a:p>
      </xdr:txBody>
    </xdr:sp>
    <xdr:clientData/>
  </xdr:twoCellAnchor>
  <xdr:twoCellAnchor>
    <xdr:from>
      <xdr:col>5</xdr:col>
      <xdr:colOff>403413</xdr:colOff>
      <xdr:row>31</xdr:row>
      <xdr:rowOff>156884</xdr:rowOff>
    </xdr:from>
    <xdr:to>
      <xdr:col>5</xdr:col>
      <xdr:colOff>605117</xdr:colOff>
      <xdr:row>32</xdr:row>
      <xdr:rowOff>147948</xdr:rowOff>
    </xdr:to>
    <xdr:sp macro="" textlink="">
      <xdr:nvSpPr>
        <xdr:cNvPr id="33" name="타원 32">
          <a:extLst>
            <a:ext uri="{FF2B5EF4-FFF2-40B4-BE49-F238E27FC236}">
              <a16:creationId xmlns:a16="http://schemas.microsoft.com/office/drawing/2014/main" id="{4F156C95-00B5-4B70-832C-6D957786AC53}"/>
            </a:ext>
          </a:extLst>
        </xdr:cNvPr>
        <xdr:cNvSpPr/>
      </xdr:nvSpPr>
      <xdr:spPr>
        <a:xfrm>
          <a:off x="3821207" y="6589060"/>
          <a:ext cx="201704" cy="203976"/>
        </a:xfrm>
        <a:prstGeom prst="ellipse">
          <a:avLst/>
        </a:prstGeom>
        <a:solidFill>
          <a:srgbClr val="FFFF00">
            <a:alpha val="50196"/>
          </a:srgbClr>
        </a:solidFill>
        <a:ln w="1905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non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en-US" altLang="ko-KR" sz="1000" b="1">
              <a:solidFill>
                <a:sysClr val="windowText" lastClr="000000"/>
              </a:solidFill>
              <a:latin typeface="+mj-ea"/>
              <a:ea typeface="+mj-ea"/>
              <a:cs typeface="+mn-cs"/>
            </a:rPr>
            <a:t>31</a:t>
          </a:r>
          <a:endParaRPr lang="ko-KR" altLang="en-US" sz="1000" b="1">
            <a:solidFill>
              <a:sysClr val="windowText" lastClr="000000"/>
            </a:solidFill>
            <a:latin typeface="+mj-ea"/>
            <a:ea typeface="+mj-ea"/>
            <a:cs typeface="+mn-cs"/>
          </a:endParaRPr>
        </a:p>
      </xdr:txBody>
    </xdr:sp>
    <xdr:clientData/>
  </xdr:twoCellAnchor>
  <xdr:twoCellAnchor>
    <xdr:from>
      <xdr:col>1</xdr:col>
      <xdr:colOff>212914</xdr:colOff>
      <xdr:row>27</xdr:row>
      <xdr:rowOff>11205</xdr:rowOff>
    </xdr:from>
    <xdr:to>
      <xdr:col>1</xdr:col>
      <xdr:colOff>414618</xdr:colOff>
      <xdr:row>28</xdr:row>
      <xdr:rowOff>2269</xdr:rowOff>
    </xdr:to>
    <xdr:sp macro="" textlink="">
      <xdr:nvSpPr>
        <xdr:cNvPr id="34" name="타원 33">
          <a:extLst>
            <a:ext uri="{FF2B5EF4-FFF2-40B4-BE49-F238E27FC236}">
              <a16:creationId xmlns:a16="http://schemas.microsoft.com/office/drawing/2014/main" id="{3ED7AA4A-BF65-4776-812D-BE496E016032}"/>
            </a:ext>
          </a:extLst>
        </xdr:cNvPr>
        <xdr:cNvSpPr/>
      </xdr:nvSpPr>
      <xdr:spPr>
        <a:xfrm>
          <a:off x="896473" y="5591734"/>
          <a:ext cx="201704" cy="203976"/>
        </a:xfrm>
        <a:prstGeom prst="ellipse">
          <a:avLst/>
        </a:prstGeom>
        <a:solidFill>
          <a:srgbClr val="FFFF00">
            <a:alpha val="50196"/>
          </a:srgbClr>
        </a:solidFill>
        <a:ln w="1905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non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en-US" altLang="ko-KR" sz="1000" b="1">
              <a:solidFill>
                <a:sysClr val="windowText" lastClr="000000"/>
              </a:solidFill>
              <a:latin typeface="+mj-ea"/>
              <a:ea typeface="+mj-ea"/>
              <a:cs typeface="+mn-cs"/>
            </a:rPr>
            <a:t>32</a:t>
          </a:r>
          <a:endParaRPr lang="ko-KR" altLang="en-US" sz="1000" b="1">
            <a:solidFill>
              <a:sysClr val="windowText" lastClr="000000"/>
            </a:solidFill>
            <a:latin typeface="+mj-ea"/>
            <a:ea typeface="+mj-ea"/>
            <a:cs typeface="+mn-cs"/>
          </a:endParaRPr>
        </a:p>
      </xdr:txBody>
    </xdr:sp>
    <xdr:clientData/>
  </xdr:twoCellAnchor>
  <xdr:twoCellAnchor>
    <xdr:from>
      <xdr:col>5</xdr:col>
      <xdr:colOff>246532</xdr:colOff>
      <xdr:row>32</xdr:row>
      <xdr:rowOff>201705</xdr:rowOff>
    </xdr:from>
    <xdr:to>
      <xdr:col>5</xdr:col>
      <xdr:colOff>448236</xdr:colOff>
      <xdr:row>33</xdr:row>
      <xdr:rowOff>192769</xdr:rowOff>
    </xdr:to>
    <xdr:sp macro="" textlink="">
      <xdr:nvSpPr>
        <xdr:cNvPr id="35" name="타원 34">
          <a:extLst>
            <a:ext uri="{FF2B5EF4-FFF2-40B4-BE49-F238E27FC236}">
              <a16:creationId xmlns:a16="http://schemas.microsoft.com/office/drawing/2014/main" id="{75B1583D-2268-430E-BEA4-171C41F69EC8}"/>
            </a:ext>
          </a:extLst>
        </xdr:cNvPr>
        <xdr:cNvSpPr/>
      </xdr:nvSpPr>
      <xdr:spPr>
        <a:xfrm>
          <a:off x="3664326" y="6846793"/>
          <a:ext cx="201704" cy="203976"/>
        </a:xfrm>
        <a:prstGeom prst="ellipse">
          <a:avLst/>
        </a:prstGeom>
        <a:solidFill>
          <a:srgbClr val="FFFF00">
            <a:alpha val="50196"/>
          </a:srgbClr>
        </a:solidFill>
        <a:ln w="1905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non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en-US" altLang="ko-KR" sz="1000" b="1">
              <a:solidFill>
                <a:sysClr val="windowText" lastClr="000000"/>
              </a:solidFill>
              <a:latin typeface="+mj-ea"/>
              <a:ea typeface="+mj-ea"/>
              <a:cs typeface="+mn-cs"/>
            </a:rPr>
            <a:t>33</a:t>
          </a:r>
          <a:endParaRPr lang="ko-KR" altLang="en-US" sz="1000" b="1">
            <a:solidFill>
              <a:sysClr val="windowText" lastClr="000000"/>
            </a:solidFill>
            <a:latin typeface="+mj-ea"/>
            <a:ea typeface="+mj-ea"/>
            <a:cs typeface="+mn-cs"/>
          </a:endParaRPr>
        </a:p>
      </xdr:txBody>
    </xdr:sp>
    <xdr:clientData/>
  </xdr:twoCellAnchor>
  <xdr:twoCellAnchor>
    <xdr:from>
      <xdr:col>20</xdr:col>
      <xdr:colOff>168090</xdr:colOff>
      <xdr:row>13</xdr:row>
      <xdr:rowOff>33619</xdr:rowOff>
    </xdr:from>
    <xdr:to>
      <xdr:col>20</xdr:col>
      <xdr:colOff>369794</xdr:colOff>
      <xdr:row>14</xdr:row>
      <xdr:rowOff>24684</xdr:rowOff>
    </xdr:to>
    <xdr:sp macro="" textlink="">
      <xdr:nvSpPr>
        <xdr:cNvPr id="36" name="타원 35">
          <a:extLst>
            <a:ext uri="{FF2B5EF4-FFF2-40B4-BE49-F238E27FC236}">
              <a16:creationId xmlns:a16="http://schemas.microsoft.com/office/drawing/2014/main" id="{AFEA031D-04E5-40C2-91BC-BEBACD190054}"/>
            </a:ext>
          </a:extLst>
        </xdr:cNvPr>
        <xdr:cNvSpPr/>
      </xdr:nvSpPr>
      <xdr:spPr>
        <a:xfrm>
          <a:off x="13032443" y="2633384"/>
          <a:ext cx="201704" cy="203976"/>
        </a:xfrm>
        <a:prstGeom prst="ellipse">
          <a:avLst/>
        </a:prstGeom>
        <a:solidFill>
          <a:srgbClr val="FFFF00">
            <a:alpha val="50196"/>
          </a:srgbClr>
        </a:solidFill>
        <a:ln w="1905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non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en-US" altLang="ko-KR" sz="1000" b="1">
              <a:solidFill>
                <a:sysClr val="windowText" lastClr="000000"/>
              </a:solidFill>
              <a:latin typeface="+mj-ea"/>
              <a:ea typeface="+mj-ea"/>
              <a:cs typeface="+mn-cs"/>
            </a:rPr>
            <a:t>34</a:t>
          </a:r>
          <a:endParaRPr lang="ko-KR" altLang="en-US" sz="1000" b="1">
            <a:solidFill>
              <a:sysClr val="windowText" lastClr="000000"/>
            </a:solidFill>
            <a:latin typeface="+mj-ea"/>
            <a:ea typeface="+mj-ea"/>
            <a:cs typeface="+mn-cs"/>
          </a:endParaRPr>
        </a:p>
      </xdr:txBody>
    </xdr:sp>
    <xdr:clientData/>
  </xdr:twoCellAnchor>
  <xdr:twoCellAnchor>
    <xdr:from>
      <xdr:col>20</xdr:col>
      <xdr:colOff>112061</xdr:colOff>
      <xdr:row>23</xdr:row>
      <xdr:rowOff>179296</xdr:rowOff>
    </xdr:from>
    <xdr:to>
      <xdr:col>20</xdr:col>
      <xdr:colOff>313765</xdr:colOff>
      <xdr:row>24</xdr:row>
      <xdr:rowOff>170360</xdr:rowOff>
    </xdr:to>
    <xdr:sp macro="" textlink="">
      <xdr:nvSpPr>
        <xdr:cNvPr id="37" name="타원 36">
          <a:extLst>
            <a:ext uri="{FF2B5EF4-FFF2-40B4-BE49-F238E27FC236}">
              <a16:creationId xmlns:a16="http://schemas.microsoft.com/office/drawing/2014/main" id="{43E4176B-BAF2-4E43-9876-D84F09164F28}"/>
            </a:ext>
          </a:extLst>
        </xdr:cNvPr>
        <xdr:cNvSpPr/>
      </xdr:nvSpPr>
      <xdr:spPr>
        <a:xfrm>
          <a:off x="12976414" y="4908178"/>
          <a:ext cx="201704" cy="203976"/>
        </a:xfrm>
        <a:prstGeom prst="ellipse">
          <a:avLst/>
        </a:prstGeom>
        <a:solidFill>
          <a:srgbClr val="FFFF00">
            <a:alpha val="50196"/>
          </a:srgbClr>
        </a:solidFill>
        <a:ln w="1905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non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en-US" altLang="ko-KR" sz="1000" b="1">
              <a:solidFill>
                <a:sysClr val="windowText" lastClr="000000"/>
              </a:solidFill>
              <a:latin typeface="+mj-ea"/>
              <a:ea typeface="+mj-ea"/>
              <a:cs typeface="+mn-cs"/>
            </a:rPr>
            <a:t>34</a:t>
          </a:r>
          <a:endParaRPr lang="ko-KR" altLang="en-US" sz="1000" b="1">
            <a:solidFill>
              <a:sysClr val="windowText" lastClr="000000"/>
            </a:solidFill>
            <a:latin typeface="+mj-ea"/>
            <a:ea typeface="+mj-ea"/>
            <a:cs typeface="+mn-cs"/>
          </a:endParaRPr>
        </a:p>
      </xdr:txBody>
    </xdr:sp>
    <xdr:clientData/>
  </xdr:twoCellAnchor>
  <xdr:twoCellAnchor>
    <xdr:from>
      <xdr:col>15</xdr:col>
      <xdr:colOff>1</xdr:colOff>
      <xdr:row>28</xdr:row>
      <xdr:rowOff>44826</xdr:rowOff>
    </xdr:from>
    <xdr:to>
      <xdr:col>15</xdr:col>
      <xdr:colOff>448234</xdr:colOff>
      <xdr:row>30</xdr:row>
      <xdr:rowOff>72284</xdr:rowOff>
    </xdr:to>
    <xdr:sp macro="" textlink="">
      <xdr:nvSpPr>
        <xdr:cNvPr id="38" name="타원 37">
          <a:extLst>
            <a:ext uri="{FF2B5EF4-FFF2-40B4-BE49-F238E27FC236}">
              <a16:creationId xmlns:a16="http://schemas.microsoft.com/office/drawing/2014/main" id="{DDC97810-C7E8-421D-A4A9-8F8A72B40C02}"/>
            </a:ext>
          </a:extLst>
        </xdr:cNvPr>
        <xdr:cNvSpPr/>
      </xdr:nvSpPr>
      <xdr:spPr>
        <a:xfrm>
          <a:off x="9446560" y="5838267"/>
          <a:ext cx="448233" cy="453282"/>
        </a:xfrm>
        <a:prstGeom prst="ellipse">
          <a:avLst/>
        </a:prstGeom>
        <a:solidFill>
          <a:srgbClr val="FFFF00">
            <a:alpha val="50196"/>
          </a:srgbClr>
        </a:solidFill>
        <a:ln w="1905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non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en-US" altLang="ko-KR" sz="1000" b="1">
              <a:solidFill>
                <a:sysClr val="windowText" lastClr="000000"/>
              </a:solidFill>
              <a:latin typeface="+mj-ea"/>
              <a:ea typeface="+mj-ea"/>
              <a:cs typeface="+mn-cs"/>
            </a:rPr>
            <a:t>34,38</a:t>
          </a:r>
          <a:endParaRPr lang="ko-KR" altLang="en-US" sz="1000" b="1">
            <a:solidFill>
              <a:sysClr val="windowText" lastClr="000000"/>
            </a:solidFill>
            <a:latin typeface="+mj-ea"/>
            <a:ea typeface="+mj-ea"/>
            <a:cs typeface="+mn-cs"/>
          </a:endParaRPr>
        </a:p>
      </xdr:txBody>
    </xdr:sp>
    <xdr:clientData/>
  </xdr:twoCellAnchor>
  <xdr:twoCellAnchor>
    <xdr:from>
      <xdr:col>19</xdr:col>
      <xdr:colOff>100855</xdr:colOff>
      <xdr:row>10</xdr:row>
      <xdr:rowOff>67238</xdr:rowOff>
    </xdr:from>
    <xdr:to>
      <xdr:col>19</xdr:col>
      <xdr:colOff>302559</xdr:colOff>
      <xdr:row>11</xdr:row>
      <xdr:rowOff>58302</xdr:rowOff>
    </xdr:to>
    <xdr:sp macro="" textlink="">
      <xdr:nvSpPr>
        <xdr:cNvPr id="41" name="타원 40">
          <a:extLst>
            <a:ext uri="{FF2B5EF4-FFF2-40B4-BE49-F238E27FC236}">
              <a16:creationId xmlns:a16="http://schemas.microsoft.com/office/drawing/2014/main" id="{8814236A-C770-4341-8593-FD32DE3EB709}"/>
            </a:ext>
          </a:extLst>
        </xdr:cNvPr>
        <xdr:cNvSpPr/>
      </xdr:nvSpPr>
      <xdr:spPr>
        <a:xfrm>
          <a:off x="12281649" y="2028267"/>
          <a:ext cx="201704" cy="203976"/>
        </a:xfrm>
        <a:prstGeom prst="ellipse">
          <a:avLst/>
        </a:prstGeom>
        <a:solidFill>
          <a:srgbClr val="FFFF00">
            <a:alpha val="50196"/>
          </a:srgbClr>
        </a:solidFill>
        <a:ln w="1905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non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en-US" altLang="ko-KR" sz="1000" b="1">
              <a:solidFill>
                <a:sysClr val="windowText" lastClr="000000"/>
              </a:solidFill>
              <a:latin typeface="+mj-ea"/>
              <a:ea typeface="+mj-ea"/>
              <a:cs typeface="+mn-cs"/>
            </a:rPr>
            <a:t>34</a:t>
          </a:r>
          <a:endParaRPr lang="ko-KR" altLang="en-US" sz="1000" b="1">
            <a:solidFill>
              <a:sysClr val="windowText" lastClr="000000"/>
            </a:solidFill>
            <a:latin typeface="+mj-ea"/>
            <a:ea typeface="+mj-ea"/>
            <a:cs typeface="+mn-cs"/>
          </a:endParaRPr>
        </a:p>
      </xdr:txBody>
    </xdr:sp>
    <xdr:clientData/>
  </xdr:twoCellAnchor>
  <xdr:twoCellAnchor>
    <xdr:from>
      <xdr:col>22</xdr:col>
      <xdr:colOff>291354</xdr:colOff>
      <xdr:row>4</xdr:row>
      <xdr:rowOff>67237</xdr:rowOff>
    </xdr:from>
    <xdr:to>
      <xdr:col>22</xdr:col>
      <xdr:colOff>493058</xdr:colOff>
      <xdr:row>5</xdr:row>
      <xdr:rowOff>58301</xdr:rowOff>
    </xdr:to>
    <xdr:sp macro="" textlink="">
      <xdr:nvSpPr>
        <xdr:cNvPr id="42" name="타원 41">
          <a:extLst>
            <a:ext uri="{FF2B5EF4-FFF2-40B4-BE49-F238E27FC236}">
              <a16:creationId xmlns:a16="http://schemas.microsoft.com/office/drawing/2014/main" id="{696A9C21-1666-4337-B33B-0AB8EAB5070B}"/>
            </a:ext>
          </a:extLst>
        </xdr:cNvPr>
        <xdr:cNvSpPr/>
      </xdr:nvSpPr>
      <xdr:spPr>
        <a:xfrm>
          <a:off x="14522825" y="750796"/>
          <a:ext cx="201704" cy="203976"/>
        </a:xfrm>
        <a:prstGeom prst="ellipse">
          <a:avLst/>
        </a:prstGeom>
        <a:solidFill>
          <a:srgbClr val="FFFF00">
            <a:alpha val="50196"/>
          </a:srgbClr>
        </a:solidFill>
        <a:ln w="1905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non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en-US" altLang="ko-KR" sz="1000" b="1">
              <a:solidFill>
                <a:sysClr val="windowText" lastClr="000000"/>
              </a:solidFill>
              <a:latin typeface="+mj-ea"/>
              <a:ea typeface="+mj-ea"/>
              <a:cs typeface="+mn-cs"/>
            </a:rPr>
            <a:t>36</a:t>
          </a:r>
          <a:endParaRPr lang="ko-KR" altLang="en-US" sz="1000" b="1">
            <a:solidFill>
              <a:sysClr val="windowText" lastClr="000000"/>
            </a:solidFill>
            <a:latin typeface="+mj-ea"/>
            <a:ea typeface="+mj-ea"/>
            <a:cs typeface="+mn-cs"/>
          </a:endParaRPr>
        </a:p>
      </xdr:txBody>
    </xdr:sp>
    <xdr:clientData/>
  </xdr:twoCellAnchor>
  <xdr:twoCellAnchor>
    <xdr:from>
      <xdr:col>19</xdr:col>
      <xdr:colOff>347384</xdr:colOff>
      <xdr:row>10</xdr:row>
      <xdr:rowOff>44826</xdr:rowOff>
    </xdr:from>
    <xdr:to>
      <xdr:col>19</xdr:col>
      <xdr:colOff>549088</xdr:colOff>
      <xdr:row>11</xdr:row>
      <xdr:rowOff>35890</xdr:rowOff>
    </xdr:to>
    <xdr:sp macro="" textlink="">
      <xdr:nvSpPr>
        <xdr:cNvPr id="43" name="타원 42">
          <a:extLst>
            <a:ext uri="{FF2B5EF4-FFF2-40B4-BE49-F238E27FC236}">
              <a16:creationId xmlns:a16="http://schemas.microsoft.com/office/drawing/2014/main" id="{B49D6646-CFAA-4C10-B625-9DC59148B704}"/>
            </a:ext>
          </a:extLst>
        </xdr:cNvPr>
        <xdr:cNvSpPr/>
      </xdr:nvSpPr>
      <xdr:spPr>
        <a:xfrm>
          <a:off x="12528178" y="2005855"/>
          <a:ext cx="201704" cy="203976"/>
        </a:xfrm>
        <a:prstGeom prst="ellipse">
          <a:avLst/>
        </a:prstGeom>
        <a:solidFill>
          <a:srgbClr val="FFFF00">
            <a:alpha val="50196"/>
          </a:srgbClr>
        </a:solidFill>
        <a:ln w="1905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non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en-US" altLang="ko-KR" sz="1000" b="1">
              <a:solidFill>
                <a:sysClr val="windowText" lastClr="000000"/>
              </a:solidFill>
              <a:latin typeface="+mj-ea"/>
              <a:ea typeface="+mj-ea"/>
              <a:cs typeface="+mn-cs"/>
            </a:rPr>
            <a:t>35</a:t>
          </a:r>
          <a:endParaRPr lang="ko-KR" altLang="en-US" sz="1000" b="1">
            <a:solidFill>
              <a:sysClr val="windowText" lastClr="000000"/>
            </a:solidFill>
            <a:latin typeface="+mj-ea"/>
            <a:ea typeface="+mj-ea"/>
            <a:cs typeface="+mn-cs"/>
          </a:endParaRPr>
        </a:p>
      </xdr:txBody>
    </xdr:sp>
    <xdr:clientData/>
  </xdr:twoCellAnchor>
  <xdr:twoCellAnchor>
    <xdr:from>
      <xdr:col>16</xdr:col>
      <xdr:colOff>347384</xdr:colOff>
      <xdr:row>24</xdr:row>
      <xdr:rowOff>67237</xdr:rowOff>
    </xdr:from>
    <xdr:to>
      <xdr:col>16</xdr:col>
      <xdr:colOff>549088</xdr:colOff>
      <xdr:row>25</xdr:row>
      <xdr:rowOff>58301</xdr:rowOff>
    </xdr:to>
    <xdr:sp macro="" textlink="">
      <xdr:nvSpPr>
        <xdr:cNvPr id="44" name="타원 43">
          <a:extLst>
            <a:ext uri="{FF2B5EF4-FFF2-40B4-BE49-F238E27FC236}">
              <a16:creationId xmlns:a16="http://schemas.microsoft.com/office/drawing/2014/main" id="{96427F36-695E-45D5-80A0-19C786191141}"/>
            </a:ext>
          </a:extLst>
        </xdr:cNvPr>
        <xdr:cNvSpPr/>
      </xdr:nvSpPr>
      <xdr:spPr>
        <a:xfrm>
          <a:off x="10477502" y="5009031"/>
          <a:ext cx="201704" cy="203976"/>
        </a:xfrm>
        <a:prstGeom prst="ellipse">
          <a:avLst/>
        </a:prstGeom>
        <a:solidFill>
          <a:srgbClr val="FFFF00">
            <a:alpha val="50196"/>
          </a:srgbClr>
        </a:solidFill>
        <a:ln w="1905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non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en-US" altLang="ko-KR" sz="1000" b="1">
              <a:solidFill>
                <a:sysClr val="windowText" lastClr="000000"/>
              </a:solidFill>
              <a:latin typeface="+mj-ea"/>
              <a:ea typeface="+mj-ea"/>
              <a:cs typeface="+mn-cs"/>
            </a:rPr>
            <a:t>37</a:t>
          </a:r>
          <a:endParaRPr lang="ko-KR" altLang="en-US" sz="1000" b="1">
            <a:solidFill>
              <a:sysClr val="windowText" lastClr="000000"/>
            </a:solidFill>
            <a:latin typeface="+mj-ea"/>
            <a:ea typeface="+mj-ea"/>
            <a:cs typeface="+mn-cs"/>
          </a:endParaRPr>
        </a:p>
      </xdr:txBody>
    </xdr:sp>
    <xdr:clientData/>
  </xdr:twoCellAnchor>
  <xdr:twoCellAnchor>
    <xdr:from>
      <xdr:col>13</xdr:col>
      <xdr:colOff>392207</xdr:colOff>
      <xdr:row>28</xdr:row>
      <xdr:rowOff>201708</xdr:rowOff>
    </xdr:from>
    <xdr:to>
      <xdr:col>13</xdr:col>
      <xdr:colOff>593911</xdr:colOff>
      <xdr:row>29</xdr:row>
      <xdr:rowOff>192772</xdr:rowOff>
    </xdr:to>
    <xdr:sp macro="" textlink="">
      <xdr:nvSpPr>
        <xdr:cNvPr id="46" name="타원 45">
          <a:extLst>
            <a:ext uri="{FF2B5EF4-FFF2-40B4-BE49-F238E27FC236}">
              <a16:creationId xmlns:a16="http://schemas.microsoft.com/office/drawing/2014/main" id="{51A3CF6C-E6C6-420F-87C9-F8E66E3899A9}"/>
            </a:ext>
          </a:extLst>
        </xdr:cNvPr>
        <xdr:cNvSpPr/>
      </xdr:nvSpPr>
      <xdr:spPr>
        <a:xfrm>
          <a:off x="8594913" y="5995149"/>
          <a:ext cx="201704" cy="203976"/>
        </a:xfrm>
        <a:prstGeom prst="ellipse">
          <a:avLst/>
        </a:prstGeom>
        <a:solidFill>
          <a:srgbClr val="FFFF00">
            <a:alpha val="50196"/>
          </a:srgbClr>
        </a:solidFill>
        <a:ln w="1905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non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en-US" altLang="ko-KR" sz="1000" b="1">
              <a:solidFill>
                <a:sysClr val="windowText" lastClr="000000"/>
              </a:solidFill>
              <a:latin typeface="+mj-ea"/>
              <a:ea typeface="+mj-ea"/>
              <a:cs typeface="+mn-cs"/>
            </a:rPr>
            <a:t>39</a:t>
          </a:r>
          <a:endParaRPr lang="ko-KR" altLang="en-US" sz="1000" b="1">
            <a:solidFill>
              <a:sysClr val="windowText" lastClr="000000"/>
            </a:solidFill>
            <a:latin typeface="+mj-ea"/>
            <a:ea typeface="+mj-ea"/>
            <a:cs typeface="+mn-cs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683558</xdr:colOff>
      <xdr:row>86</xdr:row>
      <xdr:rowOff>0</xdr:rowOff>
    </xdr:from>
    <xdr:ext cx="5323687" cy="5109882"/>
    <xdr:pic>
      <xdr:nvPicPr>
        <xdr:cNvPr id="2" name="그림 1">
          <a:extLst>
            <a:ext uri="{FF2B5EF4-FFF2-40B4-BE49-F238E27FC236}">
              <a16:creationId xmlns:a16="http://schemas.microsoft.com/office/drawing/2014/main" id="{699BDC38-9391-476C-94D4-6A456579C11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83558" y="17183100"/>
          <a:ext cx="5323687" cy="510988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</xdr:row>
      <xdr:rowOff>0</xdr:rowOff>
    </xdr:from>
    <xdr:ext cx="4336676" cy="2835089"/>
    <xdr:pic>
      <xdr:nvPicPr>
        <xdr:cNvPr id="3" name="그림 2">
          <a:extLst>
            <a:ext uri="{FF2B5EF4-FFF2-40B4-BE49-F238E27FC236}">
              <a16:creationId xmlns:a16="http://schemas.microsoft.com/office/drawing/2014/main" id="{1AB4B742-2BB2-45EB-AB29-C6AA3DC6631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85800" y="2305050"/>
          <a:ext cx="4336676" cy="2835089"/>
        </a:xfrm>
        <a:prstGeom prst="rect">
          <a:avLst/>
        </a:prstGeom>
      </xdr:spPr>
    </xdr:pic>
    <xdr:clientData/>
  </xdr:oneCellAnchor>
  <xdr:twoCellAnchor>
    <xdr:from>
      <xdr:col>3</xdr:col>
      <xdr:colOff>1019736</xdr:colOff>
      <xdr:row>21</xdr:row>
      <xdr:rowOff>67237</xdr:rowOff>
    </xdr:from>
    <xdr:to>
      <xdr:col>3</xdr:col>
      <xdr:colOff>1344706</xdr:colOff>
      <xdr:row>22</xdr:row>
      <xdr:rowOff>179295</xdr:rowOff>
    </xdr:to>
    <xdr:sp macro="" textlink="">
      <xdr:nvSpPr>
        <xdr:cNvPr id="4" name="타원 3">
          <a:extLst>
            <a:ext uri="{FF2B5EF4-FFF2-40B4-BE49-F238E27FC236}">
              <a16:creationId xmlns:a16="http://schemas.microsoft.com/office/drawing/2014/main" id="{5B60FF13-4961-46E7-9D54-E6FCADE26DB5}"/>
            </a:ext>
          </a:extLst>
        </xdr:cNvPr>
        <xdr:cNvSpPr/>
      </xdr:nvSpPr>
      <xdr:spPr>
        <a:xfrm>
          <a:off x="2724711" y="3839137"/>
          <a:ext cx="324970" cy="321608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1,8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134469</xdr:colOff>
      <xdr:row>18</xdr:row>
      <xdr:rowOff>156882</xdr:rowOff>
    </xdr:from>
    <xdr:to>
      <xdr:col>3</xdr:col>
      <xdr:colOff>336175</xdr:colOff>
      <xdr:row>19</xdr:row>
      <xdr:rowOff>145676</xdr:rowOff>
    </xdr:to>
    <xdr:sp macro="" textlink="">
      <xdr:nvSpPr>
        <xdr:cNvPr id="5" name="타원 4">
          <a:extLst>
            <a:ext uri="{FF2B5EF4-FFF2-40B4-BE49-F238E27FC236}">
              <a16:creationId xmlns:a16="http://schemas.microsoft.com/office/drawing/2014/main" id="{20812B63-8A72-421C-AAC1-8A49B9BC667D}"/>
            </a:ext>
          </a:extLst>
        </xdr:cNvPr>
        <xdr:cNvSpPr/>
      </xdr:nvSpPr>
      <xdr:spPr>
        <a:xfrm>
          <a:off x="1839444" y="3300132"/>
          <a:ext cx="201706" cy="198344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2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212911</xdr:colOff>
      <xdr:row>21</xdr:row>
      <xdr:rowOff>190498</xdr:rowOff>
    </xdr:from>
    <xdr:to>
      <xdr:col>3</xdr:col>
      <xdr:colOff>347382</xdr:colOff>
      <xdr:row>24</xdr:row>
      <xdr:rowOff>89646</xdr:rowOff>
    </xdr:to>
    <xdr:sp macro="" textlink="">
      <xdr:nvSpPr>
        <xdr:cNvPr id="6" name="타원 5">
          <a:extLst>
            <a:ext uri="{FF2B5EF4-FFF2-40B4-BE49-F238E27FC236}">
              <a16:creationId xmlns:a16="http://schemas.microsoft.com/office/drawing/2014/main" id="{DB9C4675-25F4-4B21-9E20-94813F91EAC8}"/>
            </a:ext>
          </a:extLst>
        </xdr:cNvPr>
        <xdr:cNvSpPr/>
      </xdr:nvSpPr>
      <xdr:spPr>
        <a:xfrm>
          <a:off x="1517836" y="3962398"/>
          <a:ext cx="534521" cy="527798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4,5,6,7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oneCellAnchor>
    <xdr:from>
      <xdr:col>1</xdr:col>
      <xdr:colOff>0</xdr:colOff>
      <xdr:row>37</xdr:row>
      <xdr:rowOff>0</xdr:rowOff>
    </xdr:from>
    <xdr:ext cx="4336676" cy="3776382"/>
    <xdr:pic>
      <xdr:nvPicPr>
        <xdr:cNvPr id="7" name="그림 6">
          <a:extLst>
            <a:ext uri="{FF2B5EF4-FFF2-40B4-BE49-F238E27FC236}">
              <a16:creationId xmlns:a16="http://schemas.microsoft.com/office/drawing/2014/main" id="{BC595883-5AFE-4019-B755-DF4625B63CE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85800" y="7124700"/>
          <a:ext cx="4336676" cy="3776382"/>
        </a:xfrm>
        <a:prstGeom prst="rect">
          <a:avLst/>
        </a:prstGeom>
      </xdr:spPr>
    </xdr:pic>
    <xdr:clientData/>
  </xdr:oneCellAnchor>
  <xdr:twoCellAnchor>
    <xdr:from>
      <xdr:col>5</xdr:col>
      <xdr:colOff>481853</xdr:colOff>
      <xdr:row>42</xdr:row>
      <xdr:rowOff>179295</xdr:rowOff>
    </xdr:from>
    <xdr:to>
      <xdr:col>6</xdr:col>
      <xdr:colOff>44823</xdr:colOff>
      <xdr:row>44</xdr:row>
      <xdr:rowOff>1</xdr:rowOff>
    </xdr:to>
    <xdr:sp macro="" textlink="">
      <xdr:nvSpPr>
        <xdr:cNvPr id="8" name="타원 7">
          <a:extLst>
            <a:ext uri="{FF2B5EF4-FFF2-40B4-BE49-F238E27FC236}">
              <a16:creationId xmlns:a16="http://schemas.microsoft.com/office/drawing/2014/main" id="{81768D75-16DE-4A25-9CFF-861FEA721B4B}"/>
            </a:ext>
          </a:extLst>
        </xdr:cNvPr>
        <xdr:cNvSpPr/>
      </xdr:nvSpPr>
      <xdr:spPr>
        <a:xfrm>
          <a:off x="4091828" y="8351745"/>
          <a:ext cx="248770" cy="239806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2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1479177</xdr:colOff>
      <xdr:row>42</xdr:row>
      <xdr:rowOff>22412</xdr:rowOff>
    </xdr:from>
    <xdr:to>
      <xdr:col>5</xdr:col>
      <xdr:colOff>470646</xdr:colOff>
      <xdr:row>52</xdr:row>
      <xdr:rowOff>44824</xdr:rowOff>
    </xdr:to>
    <xdr:sp macro="" textlink="">
      <xdr:nvSpPr>
        <xdr:cNvPr id="9" name="타원 8">
          <a:extLst>
            <a:ext uri="{FF2B5EF4-FFF2-40B4-BE49-F238E27FC236}">
              <a16:creationId xmlns:a16="http://schemas.microsoft.com/office/drawing/2014/main" id="{F7315E10-D6AD-4CEE-B5AA-D0EFA121A03D}"/>
            </a:ext>
          </a:extLst>
        </xdr:cNvPr>
        <xdr:cNvSpPr/>
      </xdr:nvSpPr>
      <xdr:spPr>
        <a:xfrm>
          <a:off x="3184152" y="8194862"/>
          <a:ext cx="896469" cy="2117912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3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78442</xdr:colOff>
      <xdr:row>52</xdr:row>
      <xdr:rowOff>56031</xdr:rowOff>
    </xdr:from>
    <xdr:to>
      <xdr:col>5</xdr:col>
      <xdr:colOff>324971</xdr:colOff>
      <xdr:row>53</xdr:row>
      <xdr:rowOff>89648</xdr:rowOff>
    </xdr:to>
    <xdr:sp macro="" textlink="">
      <xdr:nvSpPr>
        <xdr:cNvPr id="10" name="타원 9">
          <a:extLst>
            <a:ext uri="{FF2B5EF4-FFF2-40B4-BE49-F238E27FC236}">
              <a16:creationId xmlns:a16="http://schemas.microsoft.com/office/drawing/2014/main" id="{6B72C325-8FE4-470D-8101-ACACA6086C3C}"/>
            </a:ext>
          </a:extLst>
        </xdr:cNvPr>
        <xdr:cNvSpPr/>
      </xdr:nvSpPr>
      <xdr:spPr>
        <a:xfrm>
          <a:off x="3688417" y="10323981"/>
          <a:ext cx="246529" cy="243167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4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829236</xdr:colOff>
      <xdr:row>51</xdr:row>
      <xdr:rowOff>112060</xdr:rowOff>
    </xdr:from>
    <xdr:to>
      <xdr:col>3</xdr:col>
      <xdr:colOff>1075765</xdr:colOff>
      <xdr:row>52</xdr:row>
      <xdr:rowOff>145678</xdr:rowOff>
    </xdr:to>
    <xdr:sp macro="" textlink="">
      <xdr:nvSpPr>
        <xdr:cNvPr id="11" name="타원 10">
          <a:extLst>
            <a:ext uri="{FF2B5EF4-FFF2-40B4-BE49-F238E27FC236}">
              <a16:creationId xmlns:a16="http://schemas.microsoft.com/office/drawing/2014/main" id="{1DC00121-939C-417B-8E82-F9B5AE4D6C0E}"/>
            </a:ext>
          </a:extLst>
        </xdr:cNvPr>
        <xdr:cNvSpPr/>
      </xdr:nvSpPr>
      <xdr:spPr>
        <a:xfrm>
          <a:off x="2534211" y="10170460"/>
          <a:ext cx="246529" cy="243168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5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oneCellAnchor>
    <xdr:from>
      <xdr:col>1</xdr:col>
      <xdr:colOff>0</xdr:colOff>
      <xdr:row>60</xdr:row>
      <xdr:rowOff>212910</xdr:rowOff>
    </xdr:from>
    <xdr:ext cx="3896522" cy="3832413"/>
    <xdr:pic>
      <xdr:nvPicPr>
        <xdr:cNvPr id="12" name="그림 11">
          <a:extLst>
            <a:ext uri="{FF2B5EF4-FFF2-40B4-BE49-F238E27FC236}">
              <a16:creationId xmlns:a16="http://schemas.microsoft.com/office/drawing/2014/main" id="{80354498-AF67-44B0-AC5C-02F7CB8772F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85800" y="12157260"/>
          <a:ext cx="3896522" cy="3832413"/>
        </a:xfrm>
        <a:prstGeom prst="rect">
          <a:avLst/>
        </a:prstGeom>
      </xdr:spPr>
    </xdr:pic>
    <xdr:clientData/>
  </xdr:oneCellAnchor>
  <xdr:twoCellAnchor>
    <xdr:from>
      <xdr:col>5</xdr:col>
      <xdr:colOff>235324</xdr:colOff>
      <xdr:row>68</xdr:row>
      <xdr:rowOff>190501</xdr:rowOff>
    </xdr:from>
    <xdr:to>
      <xdr:col>5</xdr:col>
      <xdr:colOff>481853</xdr:colOff>
      <xdr:row>70</xdr:row>
      <xdr:rowOff>11207</xdr:rowOff>
    </xdr:to>
    <xdr:sp macro="" textlink="">
      <xdr:nvSpPr>
        <xdr:cNvPr id="13" name="타원 12">
          <a:extLst>
            <a:ext uri="{FF2B5EF4-FFF2-40B4-BE49-F238E27FC236}">
              <a16:creationId xmlns:a16="http://schemas.microsoft.com/office/drawing/2014/main" id="{FB16B074-B339-4533-8587-14CC467FCA93}"/>
            </a:ext>
          </a:extLst>
        </xdr:cNvPr>
        <xdr:cNvSpPr/>
      </xdr:nvSpPr>
      <xdr:spPr>
        <a:xfrm>
          <a:off x="3845299" y="13811251"/>
          <a:ext cx="246529" cy="239806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1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179294</xdr:colOff>
      <xdr:row>68</xdr:row>
      <xdr:rowOff>179295</xdr:rowOff>
    </xdr:from>
    <xdr:to>
      <xdr:col>4</xdr:col>
      <xdr:colOff>100853</xdr:colOff>
      <xdr:row>77</xdr:row>
      <xdr:rowOff>89646</xdr:rowOff>
    </xdr:to>
    <xdr:sp macro="" textlink="">
      <xdr:nvSpPr>
        <xdr:cNvPr id="14" name="타원 13">
          <a:extLst>
            <a:ext uri="{FF2B5EF4-FFF2-40B4-BE49-F238E27FC236}">
              <a16:creationId xmlns:a16="http://schemas.microsoft.com/office/drawing/2014/main" id="{A2A8A5C2-545E-4EC7-ADEC-A25A564C27A8}"/>
            </a:ext>
          </a:extLst>
        </xdr:cNvPr>
        <xdr:cNvSpPr/>
      </xdr:nvSpPr>
      <xdr:spPr>
        <a:xfrm>
          <a:off x="1484219" y="13800045"/>
          <a:ext cx="1826559" cy="1796301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2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560294</xdr:colOff>
      <xdr:row>67</xdr:row>
      <xdr:rowOff>33618</xdr:rowOff>
    </xdr:from>
    <xdr:to>
      <xdr:col>3</xdr:col>
      <xdr:colOff>862854</xdr:colOff>
      <xdr:row>68</xdr:row>
      <xdr:rowOff>123266</xdr:rowOff>
    </xdr:to>
    <xdr:sp macro="" textlink="">
      <xdr:nvSpPr>
        <xdr:cNvPr id="15" name="타원 14">
          <a:extLst>
            <a:ext uri="{FF2B5EF4-FFF2-40B4-BE49-F238E27FC236}">
              <a16:creationId xmlns:a16="http://schemas.microsoft.com/office/drawing/2014/main" id="{D80135B0-FFBD-48EB-B868-910419376A37}"/>
            </a:ext>
          </a:extLst>
        </xdr:cNvPr>
        <xdr:cNvSpPr/>
      </xdr:nvSpPr>
      <xdr:spPr>
        <a:xfrm>
          <a:off x="2265269" y="13444818"/>
          <a:ext cx="302560" cy="299198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3,6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78441</xdr:colOff>
      <xdr:row>62</xdr:row>
      <xdr:rowOff>22413</xdr:rowOff>
    </xdr:from>
    <xdr:to>
      <xdr:col>3</xdr:col>
      <xdr:colOff>761999</xdr:colOff>
      <xdr:row>65</xdr:row>
      <xdr:rowOff>67236</xdr:rowOff>
    </xdr:to>
    <xdr:sp macro="" textlink="">
      <xdr:nvSpPr>
        <xdr:cNvPr id="16" name="타원 15">
          <a:extLst>
            <a:ext uri="{FF2B5EF4-FFF2-40B4-BE49-F238E27FC236}">
              <a16:creationId xmlns:a16="http://schemas.microsoft.com/office/drawing/2014/main" id="{161FC5C6-A75E-4990-8542-68BC0FA2F6C9}"/>
            </a:ext>
          </a:extLst>
        </xdr:cNvPr>
        <xdr:cNvSpPr/>
      </xdr:nvSpPr>
      <xdr:spPr>
        <a:xfrm>
          <a:off x="1783416" y="12385863"/>
          <a:ext cx="683558" cy="673473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4,5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56030</xdr:colOff>
      <xdr:row>88</xdr:row>
      <xdr:rowOff>56031</xdr:rowOff>
    </xdr:from>
    <xdr:to>
      <xdr:col>3</xdr:col>
      <xdr:colOff>302559</xdr:colOff>
      <xdr:row>89</xdr:row>
      <xdr:rowOff>89648</xdr:rowOff>
    </xdr:to>
    <xdr:sp macro="" textlink="">
      <xdr:nvSpPr>
        <xdr:cNvPr id="17" name="타원 16">
          <a:extLst>
            <a:ext uri="{FF2B5EF4-FFF2-40B4-BE49-F238E27FC236}">
              <a16:creationId xmlns:a16="http://schemas.microsoft.com/office/drawing/2014/main" id="{067302CA-A3CC-411A-A63A-6EFCCD88D826}"/>
            </a:ext>
          </a:extLst>
        </xdr:cNvPr>
        <xdr:cNvSpPr/>
      </xdr:nvSpPr>
      <xdr:spPr>
        <a:xfrm>
          <a:off x="1761005" y="17658231"/>
          <a:ext cx="246529" cy="243167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1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369796</xdr:colOff>
      <xdr:row>105</xdr:row>
      <xdr:rowOff>22414</xdr:rowOff>
    </xdr:from>
    <xdr:to>
      <xdr:col>5</xdr:col>
      <xdr:colOff>313764</xdr:colOff>
      <xdr:row>106</xdr:row>
      <xdr:rowOff>156882</xdr:rowOff>
    </xdr:to>
    <xdr:sp macro="" textlink="">
      <xdr:nvSpPr>
        <xdr:cNvPr id="18" name="타원 17">
          <a:extLst>
            <a:ext uri="{FF2B5EF4-FFF2-40B4-BE49-F238E27FC236}">
              <a16:creationId xmlns:a16="http://schemas.microsoft.com/office/drawing/2014/main" id="{57456FEE-9D46-4893-94A6-A3B597FEFCD8}"/>
            </a:ext>
          </a:extLst>
        </xdr:cNvPr>
        <xdr:cNvSpPr/>
      </xdr:nvSpPr>
      <xdr:spPr>
        <a:xfrm>
          <a:off x="3579721" y="21186964"/>
          <a:ext cx="344018" cy="344018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2,10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224119</xdr:colOff>
      <xdr:row>104</xdr:row>
      <xdr:rowOff>100852</xdr:rowOff>
    </xdr:from>
    <xdr:to>
      <xdr:col>7</xdr:col>
      <xdr:colOff>134474</xdr:colOff>
      <xdr:row>107</xdr:row>
      <xdr:rowOff>100853</xdr:rowOff>
    </xdr:to>
    <xdr:sp macro="" textlink="">
      <xdr:nvSpPr>
        <xdr:cNvPr id="19" name="타원 18">
          <a:extLst>
            <a:ext uri="{FF2B5EF4-FFF2-40B4-BE49-F238E27FC236}">
              <a16:creationId xmlns:a16="http://schemas.microsoft.com/office/drawing/2014/main" id="{39413A53-9DD0-4A5C-ADDB-6C6548742A05}"/>
            </a:ext>
          </a:extLst>
        </xdr:cNvPr>
        <xdr:cNvSpPr/>
      </xdr:nvSpPr>
      <xdr:spPr>
        <a:xfrm>
          <a:off x="4519894" y="21055852"/>
          <a:ext cx="643780" cy="628651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3,4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268941</xdr:colOff>
      <xdr:row>100</xdr:row>
      <xdr:rowOff>190500</xdr:rowOff>
    </xdr:from>
    <xdr:to>
      <xdr:col>7</xdr:col>
      <xdr:colOff>661147</xdr:colOff>
      <xdr:row>102</xdr:row>
      <xdr:rowOff>156882</xdr:rowOff>
    </xdr:to>
    <xdr:sp macro="" textlink="">
      <xdr:nvSpPr>
        <xdr:cNvPr id="20" name="타원 19">
          <a:extLst>
            <a:ext uri="{FF2B5EF4-FFF2-40B4-BE49-F238E27FC236}">
              <a16:creationId xmlns:a16="http://schemas.microsoft.com/office/drawing/2014/main" id="{F38B50FF-07C8-4B65-841E-417C186F4516}"/>
            </a:ext>
          </a:extLst>
        </xdr:cNvPr>
        <xdr:cNvSpPr/>
      </xdr:nvSpPr>
      <xdr:spPr>
        <a:xfrm>
          <a:off x="5298141" y="20307300"/>
          <a:ext cx="392206" cy="385482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5,8,9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661150</xdr:colOff>
      <xdr:row>102</xdr:row>
      <xdr:rowOff>100853</xdr:rowOff>
    </xdr:from>
    <xdr:to>
      <xdr:col>7</xdr:col>
      <xdr:colOff>470650</xdr:colOff>
      <xdr:row>105</xdr:row>
      <xdr:rowOff>0</xdr:rowOff>
    </xdr:to>
    <xdr:sp macro="" textlink="">
      <xdr:nvSpPr>
        <xdr:cNvPr id="21" name="타원 20">
          <a:extLst>
            <a:ext uri="{FF2B5EF4-FFF2-40B4-BE49-F238E27FC236}">
              <a16:creationId xmlns:a16="http://schemas.microsoft.com/office/drawing/2014/main" id="{B7529FA8-9442-4827-9374-4807F0D5C28C}"/>
            </a:ext>
          </a:extLst>
        </xdr:cNvPr>
        <xdr:cNvSpPr/>
      </xdr:nvSpPr>
      <xdr:spPr>
        <a:xfrm>
          <a:off x="4956925" y="20636753"/>
          <a:ext cx="542925" cy="527797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6,7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oneCellAnchor>
    <xdr:from>
      <xdr:col>1</xdr:col>
      <xdr:colOff>0</xdr:colOff>
      <xdr:row>120</xdr:row>
      <xdr:rowOff>0</xdr:rowOff>
    </xdr:from>
    <xdr:ext cx="4891721" cy="4695264"/>
    <xdr:pic>
      <xdr:nvPicPr>
        <xdr:cNvPr id="22" name="그림 21">
          <a:extLst>
            <a:ext uri="{FF2B5EF4-FFF2-40B4-BE49-F238E27FC236}">
              <a16:creationId xmlns:a16="http://schemas.microsoft.com/office/drawing/2014/main" id="{75EDB315-1AAC-4D25-AACA-C9DB8A515FB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85800" y="24307800"/>
          <a:ext cx="4891721" cy="4695264"/>
        </a:xfrm>
        <a:prstGeom prst="rect">
          <a:avLst/>
        </a:prstGeom>
      </xdr:spPr>
    </xdr:pic>
    <xdr:clientData/>
  </xdr:oneCellAnchor>
  <xdr:twoCellAnchor>
    <xdr:from>
      <xdr:col>3</xdr:col>
      <xdr:colOff>750795</xdr:colOff>
      <xdr:row>127</xdr:row>
      <xdr:rowOff>134472</xdr:rowOff>
    </xdr:from>
    <xdr:to>
      <xdr:col>3</xdr:col>
      <xdr:colOff>997324</xdr:colOff>
      <xdr:row>128</xdr:row>
      <xdr:rowOff>168089</xdr:rowOff>
    </xdr:to>
    <xdr:sp macro="" textlink="">
      <xdr:nvSpPr>
        <xdr:cNvPr id="23" name="타원 22">
          <a:extLst>
            <a:ext uri="{FF2B5EF4-FFF2-40B4-BE49-F238E27FC236}">
              <a16:creationId xmlns:a16="http://schemas.microsoft.com/office/drawing/2014/main" id="{D969D3B9-AA66-4931-A966-91181D26E436}"/>
            </a:ext>
          </a:extLst>
        </xdr:cNvPr>
        <xdr:cNvSpPr/>
      </xdr:nvSpPr>
      <xdr:spPr>
        <a:xfrm>
          <a:off x="2455770" y="25909122"/>
          <a:ext cx="246529" cy="243167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1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302559</xdr:colOff>
      <xdr:row>121</xdr:row>
      <xdr:rowOff>1</xdr:rowOff>
    </xdr:from>
    <xdr:to>
      <xdr:col>4</xdr:col>
      <xdr:colOff>235323</xdr:colOff>
      <xdr:row>126</xdr:row>
      <xdr:rowOff>168089</xdr:rowOff>
    </xdr:to>
    <xdr:sp macro="" textlink="">
      <xdr:nvSpPr>
        <xdr:cNvPr id="24" name="타원 23">
          <a:extLst>
            <a:ext uri="{FF2B5EF4-FFF2-40B4-BE49-F238E27FC236}">
              <a16:creationId xmlns:a16="http://schemas.microsoft.com/office/drawing/2014/main" id="{7468EF29-1FE4-481E-A7BF-92E0AD2FB5A9}"/>
            </a:ext>
          </a:extLst>
        </xdr:cNvPr>
        <xdr:cNvSpPr/>
      </xdr:nvSpPr>
      <xdr:spPr>
        <a:xfrm>
          <a:off x="2007534" y="24517351"/>
          <a:ext cx="1437714" cy="1215838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2,3,4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560295</xdr:colOff>
      <xdr:row>123</xdr:row>
      <xdr:rowOff>123266</xdr:rowOff>
    </xdr:from>
    <xdr:to>
      <xdr:col>6</xdr:col>
      <xdr:colOff>123265</xdr:colOff>
      <xdr:row>124</xdr:row>
      <xdr:rowOff>156883</xdr:rowOff>
    </xdr:to>
    <xdr:sp macro="" textlink="">
      <xdr:nvSpPr>
        <xdr:cNvPr id="25" name="타원 24">
          <a:extLst>
            <a:ext uri="{FF2B5EF4-FFF2-40B4-BE49-F238E27FC236}">
              <a16:creationId xmlns:a16="http://schemas.microsoft.com/office/drawing/2014/main" id="{E73C9C09-AA28-4E6C-A399-10D024664DC8}"/>
            </a:ext>
          </a:extLst>
        </xdr:cNvPr>
        <xdr:cNvSpPr/>
      </xdr:nvSpPr>
      <xdr:spPr>
        <a:xfrm>
          <a:off x="4170270" y="25059716"/>
          <a:ext cx="248770" cy="243167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5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oneCellAnchor>
    <xdr:from>
      <xdr:col>1</xdr:col>
      <xdr:colOff>0</xdr:colOff>
      <xdr:row>148</xdr:row>
      <xdr:rowOff>0</xdr:rowOff>
    </xdr:from>
    <xdr:ext cx="4891721" cy="2947147"/>
    <xdr:pic>
      <xdr:nvPicPr>
        <xdr:cNvPr id="26" name="그림 25">
          <a:extLst>
            <a:ext uri="{FF2B5EF4-FFF2-40B4-BE49-F238E27FC236}">
              <a16:creationId xmlns:a16="http://schemas.microsoft.com/office/drawing/2014/main" id="{C3DDCC2B-B93D-4208-BC63-6B62AE1DD54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85800" y="30175200"/>
          <a:ext cx="4891721" cy="2947147"/>
        </a:xfrm>
        <a:prstGeom prst="rect">
          <a:avLst/>
        </a:prstGeom>
      </xdr:spPr>
    </xdr:pic>
    <xdr:clientData/>
  </xdr:oneCellAnchor>
  <xdr:twoCellAnchor>
    <xdr:from>
      <xdr:col>3</xdr:col>
      <xdr:colOff>1042149</xdr:colOff>
      <xdr:row>148</xdr:row>
      <xdr:rowOff>78443</xdr:rowOff>
    </xdr:from>
    <xdr:to>
      <xdr:col>3</xdr:col>
      <xdr:colOff>1344706</xdr:colOff>
      <xdr:row>149</xdr:row>
      <xdr:rowOff>168088</xdr:rowOff>
    </xdr:to>
    <xdr:sp macro="" textlink="">
      <xdr:nvSpPr>
        <xdr:cNvPr id="27" name="타원 26">
          <a:extLst>
            <a:ext uri="{FF2B5EF4-FFF2-40B4-BE49-F238E27FC236}">
              <a16:creationId xmlns:a16="http://schemas.microsoft.com/office/drawing/2014/main" id="{4B9C858A-ED2B-4701-AAAD-781194D40C8E}"/>
            </a:ext>
          </a:extLst>
        </xdr:cNvPr>
        <xdr:cNvSpPr/>
      </xdr:nvSpPr>
      <xdr:spPr>
        <a:xfrm>
          <a:off x="2747124" y="30253643"/>
          <a:ext cx="302557" cy="299195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1,5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145678</xdr:colOff>
      <xdr:row>152</xdr:row>
      <xdr:rowOff>100854</xdr:rowOff>
    </xdr:from>
    <xdr:to>
      <xdr:col>6</xdr:col>
      <xdr:colOff>683559</xdr:colOff>
      <xdr:row>155</xdr:row>
      <xdr:rowOff>0</xdr:rowOff>
    </xdr:to>
    <xdr:sp macro="" textlink="">
      <xdr:nvSpPr>
        <xdr:cNvPr id="28" name="타원 27">
          <a:extLst>
            <a:ext uri="{FF2B5EF4-FFF2-40B4-BE49-F238E27FC236}">
              <a16:creationId xmlns:a16="http://schemas.microsoft.com/office/drawing/2014/main" id="{D99D3B02-CAF2-4027-AEE8-C7A682D31681}"/>
            </a:ext>
          </a:extLst>
        </xdr:cNvPr>
        <xdr:cNvSpPr/>
      </xdr:nvSpPr>
      <xdr:spPr>
        <a:xfrm>
          <a:off x="4441453" y="31114254"/>
          <a:ext cx="537881" cy="527796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2,3,4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oneCellAnchor>
    <xdr:from>
      <xdr:col>1</xdr:col>
      <xdr:colOff>0</xdr:colOff>
      <xdr:row>168</xdr:row>
      <xdr:rowOff>0</xdr:rowOff>
    </xdr:from>
    <xdr:ext cx="4905309" cy="4045324"/>
    <xdr:pic>
      <xdr:nvPicPr>
        <xdr:cNvPr id="29" name="그림 28">
          <a:extLst>
            <a:ext uri="{FF2B5EF4-FFF2-40B4-BE49-F238E27FC236}">
              <a16:creationId xmlns:a16="http://schemas.microsoft.com/office/drawing/2014/main" id="{F0CEFF8C-2924-4BD0-B93E-9B938BFEF1A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85800" y="34366200"/>
          <a:ext cx="4905309" cy="4045324"/>
        </a:xfrm>
        <a:prstGeom prst="rect">
          <a:avLst/>
        </a:prstGeom>
      </xdr:spPr>
    </xdr:pic>
    <xdr:clientData/>
  </xdr:oneCellAnchor>
  <xdr:twoCellAnchor>
    <xdr:from>
      <xdr:col>3</xdr:col>
      <xdr:colOff>974913</xdr:colOff>
      <xdr:row>168</xdr:row>
      <xdr:rowOff>44825</xdr:rowOff>
    </xdr:from>
    <xdr:to>
      <xdr:col>3</xdr:col>
      <xdr:colOff>1378323</xdr:colOff>
      <xdr:row>170</xdr:row>
      <xdr:rowOff>22411</xdr:rowOff>
    </xdr:to>
    <xdr:sp macro="" textlink="">
      <xdr:nvSpPr>
        <xdr:cNvPr id="30" name="타원 29">
          <a:extLst>
            <a:ext uri="{FF2B5EF4-FFF2-40B4-BE49-F238E27FC236}">
              <a16:creationId xmlns:a16="http://schemas.microsoft.com/office/drawing/2014/main" id="{63FBAB87-84F1-4564-BC97-7C4C41C7420A}"/>
            </a:ext>
          </a:extLst>
        </xdr:cNvPr>
        <xdr:cNvSpPr/>
      </xdr:nvSpPr>
      <xdr:spPr>
        <a:xfrm>
          <a:off x="2679888" y="34411025"/>
          <a:ext cx="403410" cy="396686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1,4,5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123265</xdr:colOff>
      <xdr:row>176</xdr:row>
      <xdr:rowOff>67235</xdr:rowOff>
    </xdr:from>
    <xdr:to>
      <xdr:col>3</xdr:col>
      <xdr:colOff>1255059</xdr:colOff>
      <xdr:row>186</xdr:row>
      <xdr:rowOff>134471</xdr:rowOff>
    </xdr:to>
    <xdr:sp macro="" textlink="">
      <xdr:nvSpPr>
        <xdr:cNvPr id="31" name="타원 30">
          <a:extLst>
            <a:ext uri="{FF2B5EF4-FFF2-40B4-BE49-F238E27FC236}">
              <a16:creationId xmlns:a16="http://schemas.microsoft.com/office/drawing/2014/main" id="{901C4DB3-EEE5-4CAF-818E-DD465D983C18}"/>
            </a:ext>
          </a:extLst>
        </xdr:cNvPr>
        <xdr:cNvSpPr/>
      </xdr:nvSpPr>
      <xdr:spPr>
        <a:xfrm>
          <a:off x="1828240" y="36109835"/>
          <a:ext cx="1131794" cy="2162736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2,3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oneCellAnchor>
    <xdr:from>
      <xdr:col>0</xdr:col>
      <xdr:colOff>661145</xdr:colOff>
      <xdr:row>194</xdr:row>
      <xdr:rowOff>0</xdr:rowOff>
    </xdr:from>
    <xdr:ext cx="4359090" cy="5334000"/>
    <xdr:pic>
      <xdr:nvPicPr>
        <xdr:cNvPr id="32" name="그림 31">
          <a:extLst>
            <a:ext uri="{FF2B5EF4-FFF2-40B4-BE49-F238E27FC236}">
              <a16:creationId xmlns:a16="http://schemas.microsoft.com/office/drawing/2014/main" id="{51EE8626-C774-480A-9445-932C3CA9B30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61145" y="40024050"/>
          <a:ext cx="4359090" cy="5334000"/>
        </a:xfrm>
        <a:prstGeom prst="rect">
          <a:avLst/>
        </a:prstGeom>
      </xdr:spPr>
    </xdr:pic>
    <xdr:clientData/>
  </xdr:oneCellAnchor>
  <xdr:twoCellAnchor>
    <xdr:from>
      <xdr:col>3</xdr:col>
      <xdr:colOff>896472</xdr:colOff>
      <xdr:row>194</xdr:row>
      <xdr:rowOff>123265</xdr:rowOff>
    </xdr:from>
    <xdr:to>
      <xdr:col>3</xdr:col>
      <xdr:colOff>1255060</xdr:colOff>
      <xdr:row>196</xdr:row>
      <xdr:rowOff>56029</xdr:rowOff>
    </xdr:to>
    <xdr:sp macro="" textlink="">
      <xdr:nvSpPr>
        <xdr:cNvPr id="33" name="타원 32">
          <a:extLst>
            <a:ext uri="{FF2B5EF4-FFF2-40B4-BE49-F238E27FC236}">
              <a16:creationId xmlns:a16="http://schemas.microsoft.com/office/drawing/2014/main" id="{C8E2CA91-17A0-47FE-916F-1FDCB0B8D077}"/>
            </a:ext>
          </a:extLst>
        </xdr:cNvPr>
        <xdr:cNvSpPr/>
      </xdr:nvSpPr>
      <xdr:spPr>
        <a:xfrm>
          <a:off x="2601447" y="40147315"/>
          <a:ext cx="358588" cy="351864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1,5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862855</xdr:colOff>
      <xdr:row>213</xdr:row>
      <xdr:rowOff>89647</xdr:rowOff>
    </xdr:from>
    <xdr:to>
      <xdr:col>4</xdr:col>
      <xdr:colOff>313765</xdr:colOff>
      <xdr:row>217</xdr:row>
      <xdr:rowOff>190498</xdr:rowOff>
    </xdr:to>
    <xdr:sp macro="" textlink="">
      <xdr:nvSpPr>
        <xdr:cNvPr id="34" name="타원 33">
          <a:extLst>
            <a:ext uri="{FF2B5EF4-FFF2-40B4-BE49-F238E27FC236}">
              <a16:creationId xmlns:a16="http://schemas.microsoft.com/office/drawing/2014/main" id="{585177FC-950F-4B03-AA0B-DAE4C06FCA4D}"/>
            </a:ext>
          </a:extLst>
        </xdr:cNvPr>
        <xdr:cNvSpPr/>
      </xdr:nvSpPr>
      <xdr:spPr>
        <a:xfrm>
          <a:off x="2567830" y="44095147"/>
          <a:ext cx="955860" cy="939051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2,3,4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oneCellAnchor>
    <xdr:from>
      <xdr:col>1</xdr:col>
      <xdr:colOff>0</xdr:colOff>
      <xdr:row>225</xdr:row>
      <xdr:rowOff>0</xdr:rowOff>
    </xdr:from>
    <xdr:ext cx="4527176" cy="5277970"/>
    <xdr:pic>
      <xdr:nvPicPr>
        <xdr:cNvPr id="35" name="그림 34">
          <a:extLst>
            <a:ext uri="{FF2B5EF4-FFF2-40B4-BE49-F238E27FC236}">
              <a16:creationId xmlns:a16="http://schemas.microsoft.com/office/drawing/2014/main" id="{BA77ED8E-5397-4DCE-9B78-45F668B6D88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85800" y="46520100"/>
          <a:ext cx="4527176" cy="5277970"/>
        </a:xfrm>
        <a:prstGeom prst="rect">
          <a:avLst/>
        </a:prstGeom>
      </xdr:spPr>
    </xdr:pic>
    <xdr:clientData/>
  </xdr:oneCellAnchor>
  <xdr:twoCellAnchor>
    <xdr:from>
      <xdr:col>6</xdr:col>
      <xdr:colOff>212913</xdr:colOff>
      <xdr:row>226</xdr:row>
      <xdr:rowOff>78441</xdr:rowOff>
    </xdr:from>
    <xdr:to>
      <xdr:col>6</xdr:col>
      <xdr:colOff>571501</xdr:colOff>
      <xdr:row>228</xdr:row>
      <xdr:rowOff>11206</xdr:rowOff>
    </xdr:to>
    <xdr:sp macro="" textlink="">
      <xdr:nvSpPr>
        <xdr:cNvPr id="36" name="타원 35">
          <a:extLst>
            <a:ext uri="{FF2B5EF4-FFF2-40B4-BE49-F238E27FC236}">
              <a16:creationId xmlns:a16="http://schemas.microsoft.com/office/drawing/2014/main" id="{4CAE4C29-E1A1-425E-9A64-E15E02FC94BA}"/>
            </a:ext>
          </a:extLst>
        </xdr:cNvPr>
        <xdr:cNvSpPr/>
      </xdr:nvSpPr>
      <xdr:spPr>
        <a:xfrm>
          <a:off x="4508688" y="46808091"/>
          <a:ext cx="358588" cy="351865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1,5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313767</xdr:colOff>
      <xdr:row>243</xdr:row>
      <xdr:rowOff>179294</xdr:rowOff>
    </xdr:from>
    <xdr:to>
      <xdr:col>3</xdr:col>
      <xdr:colOff>246530</xdr:colOff>
      <xdr:row>248</xdr:row>
      <xdr:rowOff>67234</xdr:rowOff>
    </xdr:to>
    <xdr:sp macro="" textlink="">
      <xdr:nvSpPr>
        <xdr:cNvPr id="37" name="타원 36">
          <a:extLst>
            <a:ext uri="{FF2B5EF4-FFF2-40B4-BE49-F238E27FC236}">
              <a16:creationId xmlns:a16="http://schemas.microsoft.com/office/drawing/2014/main" id="{541F182B-FC5B-4CEE-B1CD-2914FBE7938F}"/>
            </a:ext>
          </a:extLst>
        </xdr:cNvPr>
        <xdr:cNvSpPr/>
      </xdr:nvSpPr>
      <xdr:spPr>
        <a:xfrm>
          <a:off x="999567" y="50471294"/>
          <a:ext cx="951938" cy="935690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3,4,5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oneCellAnchor>
    <xdr:from>
      <xdr:col>1</xdr:col>
      <xdr:colOff>0</xdr:colOff>
      <xdr:row>257</xdr:row>
      <xdr:rowOff>-1</xdr:rowOff>
    </xdr:from>
    <xdr:ext cx="6633019" cy="5748617"/>
    <xdr:pic>
      <xdr:nvPicPr>
        <xdr:cNvPr id="38" name="그림 37">
          <a:extLst>
            <a:ext uri="{FF2B5EF4-FFF2-40B4-BE49-F238E27FC236}">
              <a16:creationId xmlns:a16="http://schemas.microsoft.com/office/drawing/2014/main" id="{8A91E0B3-FB02-457D-8D16-CE40752A53E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85800" y="53225699"/>
          <a:ext cx="6633019" cy="5748617"/>
        </a:xfrm>
        <a:prstGeom prst="rect">
          <a:avLst/>
        </a:prstGeom>
      </xdr:spPr>
    </xdr:pic>
    <xdr:clientData/>
  </xdr:oneCellAnchor>
  <xdr:twoCellAnchor>
    <xdr:from>
      <xdr:col>6</xdr:col>
      <xdr:colOff>470649</xdr:colOff>
      <xdr:row>274</xdr:row>
      <xdr:rowOff>201706</xdr:rowOff>
    </xdr:from>
    <xdr:to>
      <xdr:col>7</xdr:col>
      <xdr:colOff>100855</xdr:colOff>
      <xdr:row>276</xdr:row>
      <xdr:rowOff>134470</xdr:rowOff>
    </xdr:to>
    <xdr:sp macro="" textlink="">
      <xdr:nvSpPr>
        <xdr:cNvPr id="39" name="타원 38">
          <a:extLst>
            <a:ext uri="{FF2B5EF4-FFF2-40B4-BE49-F238E27FC236}">
              <a16:creationId xmlns:a16="http://schemas.microsoft.com/office/drawing/2014/main" id="{3D343121-9F80-4FB0-A91E-D64427A36618}"/>
            </a:ext>
          </a:extLst>
        </xdr:cNvPr>
        <xdr:cNvSpPr/>
      </xdr:nvSpPr>
      <xdr:spPr>
        <a:xfrm>
          <a:off x="4766424" y="56989756"/>
          <a:ext cx="363631" cy="351864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1,5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190502</xdr:colOff>
      <xdr:row>235</xdr:row>
      <xdr:rowOff>201705</xdr:rowOff>
    </xdr:from>
    <xdr:to>
      <xdr:col>3</xdr:col>
      <xdr:colOff>1355912</xdr:colOff>
      <xdr:row>243</xdr:row>
      <xdr:rowOff>11204</xdr:rowOff>
    </xdr:to>
    <xdr:sp macro="" textlink="">
      <xdr:nvSpPr>
        <xdr:cNvPr id="40" name="타원 39">
          <a:extLst>
            <a:ext uri="{FF2B5EF4-FFF2-40B4-BE49-F238E27FC236}">
              <a16:creationId xmlns:a16="http://schemas.microsoft.com/office/drawing/2014/main" id="{3F9C4D0C-781D-4758-B290-24EE7FA7B9C4}"/>
            </a:ext>
          </a:extLst>
        </xdr:cNvPr>
        <xdr:cNvSpPr/>
      </xdr:nvSpPr>
      <xdr:spPr>
        <a:xfrm>
          <a:off x="1895477" y="48817305"/>
          <a:ext cx="1165410" cy="1485899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2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313766</xdr:colOff>
      <xdr:row>258</xdr:row>
      <xdr:rowOff>78441</xdr:rowOff>
    </xdr:from>
    <xdr:to>
      <xdr:col>2</xdr:col>
      <xdr:colOff>313767</xdr:colOff>
      <xdr:row>261</xdr:row>
      <xdr:rowOff>56030</xdr:rowOff>
    </xdr:to>
    <xdr:sp macro="" textlink="">
      <xdr:nvSpPr>
        <xdr:cNvPr id="41" name="타원 40">
          <a:extLst>
            <a:ext uri="{FF2B5EF4-FFF2-40B4-BE49-F238E27FC236}">
              <a16:creationId xmlns:a16="http://schemas.microsoft.com/office/drawing/2014/main" id="{6A5B82A2-90E3-4AA8-86BD-FEDECF068ECA}"/>
            </a:ext>
          </a:extLst>
        </xdr:cNvPr>
        <xdr:cNvSpPr/>
      </xdr:nvSpPr>
      <xdr:spPr>
        <a:xfrm>
          <a:off x="999566" y="53513691"/>
          <a:ext cx="619126" cy="606239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2,3,4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oneCellAnchor>
    <xdr:from>
      <xdr:col>1</xdr:col>
      <xdr:colOff>11206</xdr:colOff>
      <xdr:row>289</xdr:row>
      <xdr:rowOff>-1</xdr:rowOff>
    </xdr:from>
    <xdr:ext cx="3907556" cy="3832411"/>
    <xdr:pic>
      <xdr:nvPicPr>
        <xdr:cNvPr id="42" name="그림 41">
          <a:extLst>
            <a:ext uri="{FF2B5EF4-FFF2-40B4-BE49-F238E27FC236}">
              <a16:creationId xmlns:a16="http://schemas.microsoft.com/office/drawing/2014/main" id="{43562EAA-D53E-457A-A030-5CF5FBF8753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7006" y="60350399"/>
          <a:ext cx="3907556" cy="3832411"/>
        </a:xfrm>
        <a:prstGeom prst="rect">
          <a:avLst/>
        </a:prstGeom>
      </xdr:spPr>
    </xdr:pic>
    <xdr:clientData/>
  </xdr:oneCellAnchor>
  <xdr:twoCellAnchor>
    <xdr:from>
      <xdr:col>5</xdr:col>
      <xdr:colOff>33618</xdr:colOff>
      <xdr:row>293</xdr:row>
      <xdr:rowOff>33616</xdr:rowOff>
    </xdr:from>
    <xdr:to>
      <xdr:col>5</xdr:col>
      <xdr:colOff>437029</xdr:colOff>
      <xdr:row>295</xdr:row>
      <xdr:rowOff>11204</xdr:rowOff>
    </xdr:to>
    <xdr:sp macro="" textlink="">
      <xdr:nvSpPr>
        <xdr:cNvPr id="43" name="타원 42">
          <a:extLst>
            <a:ext uri="{FF2B5EF4-FFF2-40B4-BE49-F238E27FC236}">
              <a16:creationId xmlns:a16="http://schemas.microsoft.com/office/drawing/2014/main" id="{C39F71B4-7801-4905-BE2F-5FE2A1C4348D}"/>
            </a:ext>
          </a:extLst>
        </xdr:cNvPr>
        <xdr:cNvSpPr/>
      </xdr:nvSpPr>
      <xdr:spPr>
        <a:xfrm>
          <a:off x="3643593" y="61222216"/>
          <a:ext cx="403411" cy="396688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1,2,3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190502</xdr:colOff>
      <xdr:row>298</xdr:row>
      <xdr:rowOff>112059</xdr:rowOff>
    </xdr:from>
    <xdr:to>
      <xdr:col>3</xdr:col>
      <xdr:colOff>78443</xdr:colOff>
      <xdr:row>299</xdr:row>
      <xdr:rowOff>190500</xdr:rowOff>
    </xdr:to>
    <xdr:sp macro="" textlink="">
      <xdr:nvSpPr>
        <xdr:cNvPr id="44" name="타원 43">
          <a:extLst>
            <a:ext uri="{FF2B5EF4-FFF2-40B4-BE49-F238E27FC236}">
              <a16:creationId xmlns:a16="http://schemas.microsoft.com/office/drawing/2014/main" id="{5F072CE0-2843-4201-831B-6EDAB532A59A}"/>
            </a:ext>
          </a:extLst>
        </xdr:cNvPr>
        <xdr:cNvSpPr/>
      </xdr:nvSpPr>
      <xdr:spPr>
        <a:xfrm>
          <a:off x="1495427" y="62348409"/>
          <a:ext cx="287991" cy="287991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5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963707</xdr:colOff>
      <xdr:row>295</xdr:row>
      <xdr:rowOff>123264</xdr:rowOff>
    </xdr:from>
    <xdr:to>
      <xdr:col>3</xdr:col>
      <xdr:colOff>1255061</xdr:colOff>
      <xdr:row>296</xdr:row>
      <xdr:rowOff>201706</xdr:rowOff>
    </xdr:to>
    <xdr:sp macro="" textlink="">
      <xdr:nvSpPr>
        <xdr:cNvPr id="45" name="타원 44">
          <a:extLst>
            <a:ext uri="{FF2B5EF4-FFF2-40B4-BE49-F238E27FC236}">
              <a16:creationId xmlns:a16="http://schemas.microsoft.com/office/drawing/2014/main" id="{27AA3558-CE87-4423-856E-9042C6A4563E}"/>
            </a:ext>
          </a:extLst>
        </xdr:cNvPr>
        <xdr:cNvSpPr/>
      </xdr:nvSpPr>
      <xdr:spPr>
        <a:xfrm>
          <a:off x="2668682" y="61730964"/>
          <a:ext cx="291354" cy="287992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4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201707</xdr:colOff>
      <xdr:row>296</xdr:row>
      <xdr:rowOff>179293</xdr:rowOff>
    </xdr:from>
    <xdr:to>
      <xdr:col>5</xdr:col>
      <xdr:colOff>493061</xdr:colOff>
      <xdr:row>298</xdr:row>
      <xdr:rowOff>44824</xdr:rowOff>
    </xdr:to>
    <xdr:sp macro="" textlink="">
      <xdr:nvSpPr>
        <xdr:cNvPr id="46" name="타원 45">
          <a:extLst>
            <a:ext uri="{FF2B5EF4-FFF2-40B4-BE49-F238E27FC236}">
              <a16:creationId xmlns:a16="http://schemas.microsoft.com/office/drawing/2014/main" id="{CD75A204-8EFA-4C0A-AD5F-B77BFD7B3D7A}"/>
            </a:ext>
          </a:extLst>
        </xdr:cNvPr>
        <xdr:cNvSpPr/>
      </xdr:nvSpPr>
      <xdr:spPr>
        <a:xfrm>
          <a:off x="3811682" y="61996543"/>
          <a:ext cx="291354" cy="284631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4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oneCellAnchor>
    <xdr:from>
      <xdr:col>1</xdr:col>
      <xdr:colOff>0</xdr:colOff>
      <xdr:row>313</xdr:row>
      <xdr:rowOff>0</xdr:rowOff>
    </xdr:from>
    <xdr:ext cx="5970959" cy="2745439"/>
    <xdr:pic>
      <xdr:nvPicPr>
        <xdr:cNvPr id="47" name="그림 46">
          <a:extLst>
            <a:ext uri="{FF2B5EF4-FFF2-40B4-BE49-F238E27FC236}">
              <a16:creationId xmlns:a16="http://schemas.microsoft.com/office/drawing/2014/main" id="{6D091C9C-14BD-42E8-B61F-CA79C2582EF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85800" y="65379600"/>
          <a:ext cx="5970959" cy="2745439"/>
        </a:xfrm>
        <a:prstGeom prst="rect">
          <a:avLst/>
        </a:prstGeom>
      </xdr:spPr>
    </xdr:pic>
    <xdr:clientData/>
  </xdr:oneCellAnchor>
  <xdr:twoCellAnchor>
    <xdr:from>
      <xdr:col>7</xdr:col>
      <xdr:colOff>1019737</xdr:colOff>
      <xdr:row>320</xdr:row>
      <xdr:rowOff>44824</xdr:rowOff>
    </xdr:from>
    <xdr:to>
      <xdr:col>7</xdr:col>
      <xdr:colOff>1311090</xdr:colOff>
      <xdr:row>321</xdr:row>
      <xdr:rowOff>123265</xdr:rowOff>
    </xdr:to>
    <xdr:sp macro="" textlink="">
      <xdr:nvSpPr>
        <xdr:cNvPr id="48" name="타원 47">
          <a:extLst>
            <a:ext uri="{FF2B5EF4-FFF2-40B4-BE49-F238E27FC236}">
              <a16:creationId xmlns:a16="http://schemas.microsoft.com/office/drawing/2014/main" id="{8B2FE785-25EC-4B68-AF8E-032905320D60}"/>
            </a:ext>
          </a:extLst>
        </xdr:cNvPr>
        <xdr:cNvSpPr/>
      </xdr:nvSpPr>
      <xdr:spPr>
        <a:xfrm>
          <a:off x="6048937" y="66891274"/>
          <a:ext cx="291353" cy="287991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1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33619</xdr:colOff>
      <xdr:row>315</xdr:row>
      <xdr:rowOff>67236</xdr:rowOff>
    </xdr:from>
    <xdr:to>
      <xdr:col>5</xdr:col>
      <xdr:colOff>324972</xdr:colOff>
      <xdr:row>316</xdr:row>
      <xdr:rowOff>145677</xdr:rowOff>
    </xdr:to>
    <xdr:sp macro="" textlink="">
      <xdr:nvSpPr>
        <xdr:cNvPr id="49" name="타원 48">
          <a:extLst>
            <a:ext uri="{FF2B5EF4-FFF2-40B4-BE49-F238E27FC236}">
              <a16:creationId xmlns:a16="http://schemas.microsoft.com/office/drawing/2014/main" id="{65E04F58-0674-4DA1-9E2D-EBEE70145689}"/>
            </a:ext>
          </a:extLst>
        </xdr:cNvPr>
        <xdr:cNvSpPr/>
      </xdr:nvSpPr>
      <xdr:spPr>
        <a:xfrm>
          <a:off x="3643594" y="65865936"/>
          <a:ext cx="291353" cy="287991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2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280149</xdr:colOff>
      <xdr:row>322</xdr:row>
      <xdr:rowOff>1</xdr:rowOff>
    </xdr:from>
    <xdr:to>
      <xdr:col>3</xdr:col>
      <xdr:colOff>179295</xdr:colOff>
      <xdr:row>323</xdr:row>
      <xdr:rowOff>89648</xdr:rowOff>
    </xdr:to>
    <xdr:sp macro="" textlink="">
      <xdr:nvSpPr>
        <xdr:cNvPr id="50" name="타원 49">
          <a:extLst>
            <a:ext uri="{FF2B5EF4-FFF2-40B4-BE49-F238E27FC236}">
              <a16:creationId xmlns:a16="http://schemas.microsoft.com/office/drawing/2014/main" id="{9F99CD9C-B029-414A-9945-2B432EDDB3E9}"/>
            </a:ext>
          </a:extLst>
        </xdr:cNvPr>
        <xdr:cNvSpPr/>
      </xdr:nvSpPr>
      <xdr:spPr>
        <a:xfrm>
          <a:off x="1585074" y="67265551"/>
          <a:ext cx="299196" cy="299197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3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oneCellAnchor>
    <xdr:from>
      <xdr:col>1</xdr:col>
      <xdr:colOff>0</xdr:colOff>
      <xdr:row>330</xdr:row>
      <xdr:rowOff>1</xdr:rowOff>
    </xdr:from>
    <xdr:ext cx="4039864" cy="4258234"/>
    <xdr:pic>
      <xdr:nvPicPr>
        <xdr:cNvPr id="51" name="그림 50">
          <a:extLst>
            <a:ext uri="{FF2B5EF4-FFF2-40B4-BE49-F238E27FC236}">
              <a16:creationId xmlns:a16="http://schemas.microsoft.com/office/drawing/2014/main" id="{CCA1FA0B-AB05-4944-9132-978575C5502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85800" y="68941951"/>
          <a:ext cx="4039864" cy="4258234"/>
        </a:xfrm>
        <a:prstGeom prst="rect">
          <a:avLst/>
        </a:prstGeom>
      </xdr:spPr>
    </xdr:pic>
    <xdr:clientData/>
  </xdr:oneCellAnchor>
  <xdr:twoCellAnchor>
    <xdr:from>
      <xdr:col>3</xdr:col>
      <xdr:colOff>481854</xdr:colOff>
      <xdr:row>344</xdr:row>
      <xdr:rowOff>190499</xdr:rowOff>
    </xdr:from>
    <xdr:to>
      <xdr:col>3</xdr:col>
      <xdr:colOff>818029</xdr:colOff>
      <xdr:row>346</xdr:row>
      <xdr:rowOff>100851</xdr:rowOff>
    </xdr:to>
    <xdr:sp macro="" textlink="">
      <xdr:nvSpPr>
        <xdr:cNvPr id="52" name="타원 51">
          <a:extLst>
            <a:ext uri="{FF2B5EF4-FFF2-40B4-BE49-F238E27FC236}">
              <a16:creationId xmlns:a16="http://schemas.microsoft.com/office/drawing/2014/main" id="{E9A2984A-D5D1-4DF1-9F82-839B732BA93D}"/>
            </a:ext>
          </a:extLst>
        </xdr:cNvPr>
        <xdr:cNvSpPr/>
      </xdr:nvSpPr>
      <xdr:spPr>
        <a:xfrm>
          <a:off x="2186829" y="72066149"/>
          <a:ext cx="336175" cy="329452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1,8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526679</xdr:colOff>
      <xdr:row>337</xdr:row>
      <xdr:rowOff>168089</xdr:rowOff>
    </xdr:from>
    <xdr:to>
      <xdr:col>3</xdr:col>
      <xdr:colOff>358590</xdr:colOff>
      <xdr:row>341</xdr:row>
      <xdr:rowOff>168088</xdr:rowOff>
    </xdr:to>
    <xdr:sp macro="" textlink="">
      <xdr:nvSpPr>
        <xdr:cNvPr id="53" name="타원 52">
          <a:extLst>
            <a:ext uri="{FF2B5EF4-FFF2-40B4-BE49-F238E27FC236}">
              <a16:creationId xmlns:a16="http://schemas.microsoft.com/office/drawing/2014/main" id="{2531FA7E-A3AE-47D3-B3A9-43B6E0981E58}"/>
            </a:ext>
          </a:extLst>
        </xdr:cNvPr>
        <xdr:cNvSpPr/>
      </xdr:nvSpPr>
      <xdr:spPr>
        <a:xfrm>
          <a:off x="1212479" y="70576889"/>
          <a:ext cx="851086" cy="838199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2,3,4,5,6,7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oneCellAnchor>
    <xdr:from>
      <xdr:col>1</xdr:col>
      <xdr:colOff>0</xdr:colOff>
      <xdr:row>359</xdr:row>
      <xdr:rowOff>0</xdr:rowOff>
    </xdr:from>
    <xdr:ext cx="3806318" cy="3619500"/>
    <xdr:pic>
      <xdr:nvPicPr>
        <xdr:cNvPr id="54" name="그림 53">
          <a:extLst>
            <a:ext uri="{FF2B5EF4-FFF2-40B4-BE49-F238E27FC236}">
              <a16:creationId xmlns:a16="http://schemas.microsoft.com/office/drawing/2014/main" id="{A5644AB1-705F-437D-B451-5CA709B9CFB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85800" y="75018900"/>
          <a:ext cx="3806318" cy="3619500"/>
        </a:xfrm>
        <a:prstGeom prst="rect">
          <a:avLst/>
        </a:prstGeom>
      </xdr:spPr>
    </xdr:pic>
    <xdr:clientData/>
  </xdr:oneCellAnchor>
  <xdr:twoCellAnchor>
    <xdr:from>
      <xdr:col>3</xdr:col>
      <xdr:colOff>1266266</xdr:colOff>
      <xdr:row>364</xdr:row>
      <xdr:rowOff>11206</xdr:rowOff>
    </xdr:from>
    <xdr:to>
      <xdr:col>4</xdr:col>
      <xdr:colOff>22412</xdr:colOff>
      <xdr:row>365</xdr:row>
      <xdr:rowOff>56028</xdr:rowOff>
    </xdr:to>
    <xdr:sp macro="" textlink="">
      <xdr:nvSpPr>
        <xdr:cNvPr id="55" name="타원 54">
          <a:extLst>
            <a:ext uri="{FF2B5EF4-FFF2-40B4-BE49-F238E27FC236}">
              <a16:creationId xmlns:a16="http://schemas.microsoft.com/office/drawing/2014/main" id="{C29E5C72-88CC-4578-B737-C02FAA685080}"/>
            </a:ext>
          </a:extLst>
        </xdr:cNvPr>
        <xdr:cNvSpPr/>
      </xdr:nvSpPr>
      <xdr:spPr>
        <a:xfrm>
          <a:off x="2971241" y="76077856"/>
          <a:ext cx="261096" cy="254372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1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156884</xdr:colOff>
      <xdr:row>365</xdr:row>
      <xdr:rowOff>145676</xdr:rowOff>
    </xdr:from>
    <xdr:to>
      <xdr:col>4</xdr:col>
      <xdr:colOff>22414</xdr:colOff>
      <xdr:row>372</xdr:row>
      <xdr:rowOff>22412</xdr:rowOff>
    </xdr:to>
    <xdr:sp macro="" textlink="">
      <xdr:nvSpPr>
        <xdr:cNvPr id="56" name="타원 55">
          <a:extLst>
            <a:ext uri="{FF2B5EF4-FFF2-40B4-BE49-F238E27FC236}">
              <a16:creationId xmlns:a16="http://schemas.microsoft.com/office/drawing/2014/main" id="{1299057E-C4E0-4843-AECF-50C89A744D1B}"/>
            </a:ext>
          </a:extLst>
        </xdr:cNvPr>
        <xdr:cNvSpPr/>
      </xdr:nvSpPr>
      <xdr:spPr>
        <a:xfrm>
          <a:off x="1861859" y="76421876"/>
          <a:ext cx="1370480" cy="1343586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2,3,4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33618</xdr:colOff>
      <xdr:row>362</xdr:row>
      <xdr:rowOff>179293</xdr:rowOff>
    </xdr:from>
    <xdr:to>
      <xdr:col>6</xdr:col>
      <xdr:colOff>0</xdr:colOff>
      <xdr:row>369</xdr:row>
      <xdr:rowOff>123264</xdr:rowOff>
    </xdr:to>
    <xdr:sp macro="" textlink="">
      <xdr:nvSpPr>
        <xdr:cNvPr id="57" name="타원 56">
          <a:extLst>
            <a:ext uri="{FF2B5EF4-FFF2-40B4-BE49-F238E27FC236}">
              <a16:creationId xmlns:a16="http://schemas.microsoft.com/office/drawing/2014/main" id="{346FE00F-2405-4B5E-BB19-71F66DA2617E}"/>
            </a:ext>
          </a:extLst>
        </xdr:cNvPr>
        <xdr:cNvSpPr/>
      </xdr:nvSpPr>
      <xdr:spPr>
        <a:xfrm>
          <a:off x="3243543" y="75826843"/>
          <a:ext cx="1052232" cy="1410821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2,3,4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oneCellAnchor>
    <xdr:from>
      <xdr:col>1</xdr:col>
      <xdr:colOff>0</xdr:colOff>
      <xdr:row>382</xdr:row>
      <xdr:rowOff>0</xdr:rowOff>
    </xdr:from>
    <xdr:ext cx="3806318" cy="3036793"/>
    <xdr:pic>
      <xdr:nvPicPr>
        <xdr:cNvPr id="58" name="그림 57">
          <a:extLst>
            <a:ext uri="{FF2B5EF4-FFF2-40B4-BE49-F238E27FC236}">
              <a16:creationId xmlns:a16="http://schemas.microsoft.com/office/drawing/2014/main" id="{57647D4C-0C02-4514-A05E-FF32FB9EE75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85800" y="79838550"/>
          <a:ext cx="3806318" cy="3036793"/>
        </a:xfrm>
        <a:prstGeom prst="rect">
          <a:avLst/>
        </a:prstGeom>
      </xdr:spPr>
    </xdr:pic>
    <xdr:clientData/>
  </xdr:oneCellAnchor>
  <xdr:twoCellAnchor>
    <xdr:from>
      <xdr:col>3</xdr:col>
      <xdr:colOff>358590</xdr:colOff>
      <xdr:row>386</xdr:row>
      <xdr:rowOff>134472</xdr:rowOff>
    </xdr:from>
    <xdr:to>
      <xdr:col>3</xdr:col>
      <xdr:colOff>616324</xdr:colOff>
      <xdr:row>387</xdr:row>
      <xdr:rowOff>179295</xdr:rowOff>
    </xdr:to>
    <xdr:sp macro="" textlink="">
      <xdr:nvSpPr>
        <xdr:cNvPr id="59" name="타원 58">
          <a:extLst>
            <a:ext uri="{FF2B5EF4-FFF2-40B4-BE49-F238E27FC236}">
              <a16:creationId xmlns:a16="http://schemas.microsoft.com/office/drawing/2014/main" id="{C0991D20-A5F0-4E24-AFC2-4CA016C985F8}"/>
            </a:ext>
          </a:extLst>
        </xdr:cNvPr>
        <xdr:cNvSpPr/>
      </xdr:nvSpPr>
      <xdr:spPr>
        <a:xfrm>
          <a:off x="2063565" y="80811222"/>
          <a:ext cx="257734" cy="254373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1,5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481855</xdr:colOff>
      <xdr:row>387</xdr:row>
      <xdr:rowOff>201706</xdr:rowOff>
    </xdr:from>
    <xdr:to>
      <xdr:col>3</xdr:col>
      <xdr:colOff>537882</xdr:colOff>
      <xdr:row>391</xdr:row>
      <xdr:rowOff>134471</xdr:rowOff>
    </xdr:to>
    <xdr:sp macro="" textlink="">
      <xdr:nvSpPr>
        <xdr:cNvPr id="60" name="타원 59">
          <a:extLst>
            <a:ext uri="{FF2B5EF4-FFF2-40B4-BE49-F238E27FC236}">
              <a16:creationId xmlns:a16="http://schemas.microsoft.com/office/drawing/2014/main" id="{48A8FCE4-EBD7-48C1-B6B2-0A177D85C9AF}"/>
            </a:ext>
          </a:extLst>
        </xdr:cNvPr>
        <xdr:cNvSpPr/>
      </xdr:nvSpPr>
      <xdr:spPr>
        <a:xfrm>
          <a:off x="1167655" y="81088006"/>
          <a:ext cx="1075202" cy="770965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2,3,4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oneCellAnchor>
    <xdr:from>
      <xdr:col>1</xdr:col>
      <xdr:colOff>0</xdr:colOff>
      <xdr:row>403</xdr:row>
      <xdr:rowOff>0</xdr:rowOff>
    </xdr:from>
    <xdr:ext cx="3901546" cy="7295030"/>
    <xdr:pic>
      <xdr:nvPicPr>
        <xdr:cNvPr id="61" name="그림 60">
          <a:extLst>
            <a:ext uri="{FF2B5EF4-FFF2-40B4-BE49-F238E27FC236}">
              <a16:creationId xmlns:a16="http://schemas.microsoft.com/office/drawing/2014/main" id="{3351C1DC-4996-46FD-A05B-392817A9F05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85800" y="84239100"/>
          <a:ext cx="3901546" cy="7295030"/>
        </a:xfrm>
        <a:prstGeom prst="rect">
          <a:avLst/>
        </a:prstGeom>
      </xdr:spPr>
    </xdr:pic>
    <xdr:clientData/>
  </xdr:oneCellAnchor>
  <xdr:twoCellAnchor>
    <xdr:from>
      <xdr:col>3</xdr:col>
      <xdr:colOff>22413</xdr:colOff>
      <xdr:row>403</xdr:row>
      <xdr:rowOff>168089</xdr:rowOff>
    </xdr:from>
    <xdr:to>
      <xdr:col>3</xdr:col>
      <xdr:colOff>280147</xdr:colOff>
      <xdr:row>405</xdr:row>
      <xdr:rowOff>0</xdr:rowOff>
    </xdr:to>
    <xdr:sp macro="" textlink="">
      <xdr:nvSpPr>
        <xdr:cNvPr id="62" name="타원 61">
          <a:extLst>
            <a:ext uri="{FF2B5EF4-FFF2-40B4-BE49-F238E27FC236}">
              <a16:creationId xmlns:a16="http://schemas.microsoft.com/office/drawing/2014/main" id="{D9EE4849-06CF-41A8-8E07-7F9EDF626ED0}"/>
            </a:ext>
          </a:extLst>
        </xdr:cNvPr>
        <xdr:cNvSpPr/>
      </xdr:nvSpPr>
      <xdr:spPr>
        <a:xfrm>
          <a:off x="1727388" y="84407189"/>
          <a:ext cx="257734" cy="251011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1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291355</xdr:colOff>
      <xdr:row>427</xdr:row>
      <xdr:rowOff>33618</xdr:rowOff>
    </xdr:from>
    <xdr:to>
      <xdr:col>3</xdr:col>
      <xdr:colOff>145677</xdr:colOff>
      <xdr:row>428</xdr:row>
      <xdr:rowOff>78440</xdr:rowOff>
    </xdr:to>
    <xdr:sp macro="" textlink="">
      <xdr:nvSpPr>
        <xdr:cNvPr id="63" name="타원 62">
          <a:extLst>
            <a:ext uri="{FF2B5EF4-FFF2-40B4-BE49-F238E27FC236}">
              <a16:creationId xmlns:a16="http://schemas.microsoft.com/office/drawing/2014/main" id="{DA510186-4BAC-4851-9C72-7548057505C5}"/>
            </a:ext>
          </a:extLst>
        </xdr:cNvPr>
        <xdr:cNvSpPr/>
      </xdr:nvSpPr>
      <xdr:spPr>
        <a:xfrm>
          <a:off x="1596280" y="89301918"/>
          <a:ext cx="254372" cy="254372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2,6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862854</xdr:colOff>
      <xdr:row>424</xdr:row>
      <xdr:rowOff>89648</xdr:rowOff>
    </xdr:from>
    <xdr:to>
      <xdr:col>3</xdr:col>
      <xdr:colOff>1120588</xdr:colOff>
      <xdr:row>425</xdr:row>
      <xdr:rowOff>134471</xdr:rowOff>
    </xdr:to>
    <xdr:sp macro="" textlink="">
      <xdr:nvSpPr>
        <xdr:cNvPr id="64" name="타원 63">
          <a:extLst>
            <a:ext uri="{FF2B5EF4-FFF2-40B4-BE49-F238E27FC236}">
              <a16:creationId xmlns:a16="http://schemas.microsoft.com/office/drawing/2014/main" id="{0D36BB8F-AB46-4C08-9E0F-892092EDAB1E}"/>
            </a:ext>
          </a:extLst>
        </xdr:cNvPr>
        <xdr:cNvSpPr/>
      </xdr:nvSpPr>
      <xdr:spPr>
        <a:xfrm>
          <a:off x="2567829" y="88729298"/>
          <a:ext cx="257734" cy="254373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3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862855</xdr:colOff>
      <xdr:row>429</xdr:row>
      <xdr:rowOff>190500</xdr:rowOff>
    </xdr:from>
    <xdr:to>
      <xdr:col>3</xdr:col>
      <xdr:colOff>1120589</xdr:colOff>
      <xdr:row>431</xdr:row>
      <xdr:rowOff>22411</xdr:rowOff>
    </xdr:to>
    <xdr:sp macro="" textlink="">
      <xdr:nvSpPr>
        <xdr:cNvPr id="65" name="타원 64">
          <a:extLst>
            <a:ext uri="{FF2B5EF4-FFF2-40B4-BE49-F238E27FC236}">
              <a16:creationId xmlns:a16="http://schemas.microsoft.com/office/drawing/2014/main" id="{87C99D34-E38F-4316-9BCB-B1155C6A61F0}"/>
            </a:ext>
          </a:extLst>
        </xdr:cNvPr>
        <xdr:cNvSpPr/>
      </xdr:nvSpPr>
      <xdr:spPr>
        <a:xfrm>
          <a:off x="2567830" y="89877900"/>
          <a:ext cx="257734" cy="251011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4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44825</xdr:colOff>
      <xdr:row>423</xdr:row>
      <xdr:rowOff>22412</xdr:rowOff>
    </xdr:from>
    <xdr:to>
      <xdr:col>5</xdr:col>
      <xdr:colOff>302559</xdr:colOff>
      <xdr:row>431</xdr:row>
      <xdr:rowOff>156882</xdr:rowOff>
    </xdr:to>
    <xdr:sp macro="" textlink="">
      <xdr:nvSpPr>
        <xdr:cNvPr id="66" name="타원 65">
          <a:extLst>
            <a:ext uri="{FF2B5EF4-FFF2-40B4-BE49-F238E27FC236}">
              <a16:creationId xmlns:a16="http://schemas.microsoft.com/office/drawing/2014/main" id="{5FBE02FA-DEDC-4DC6-9BB9-77441C48C61F}"/>
            </a:ext>
          </a:extLst>
        </xdr:cNvPr>
        <xdr:cNvSpPr/>
      </xdr:nvSpPr>
      <xdr:spPr>
        <a:xfrm>
          <a:off x="3254750" y="88452512"/>
          <a:ext cx="657784" cy="1810870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5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oneCellAnchor>
    <xdr:from>
      <xdr:col>1</xdr:col>
      <xdr:colOff>0</xdr:colOff>
      <xdr:row>445</xdr:row>
      <xdr:rowOff>0</xdr:rowOff>
    </xdr:from>
    <xdr:ext cx="3800693" cy="5233148"/>
    <xdr:pic>
      <xdr:nvPicPr>
        <xdr:cNvPr id="67" name="그림 66">
          <a:extLst>
            <a:ext uri="{FF2B5EF4-FFF2-40B4-BE49-F238E27FC236}">
              <a16:creationId xmlns:a16="http://schemas.microsoft.com/office/drawing/2014/main" id="{EAABBB9F-4EEE-4421-87C8-DA59EBF70B3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85800" y="93040200"/>
          <a:ext cx="3800693" cy="5233148"/>
        </a:xfrm>
        <a:prstGeom prst="rect">
          <a:avLst/>
        </a:prstGeom>
      </xdr:spPr>
    </xdr:pic>
    <xdr:clientData/>
  </xdr:oneCellAnchor>
  <xdr:twoCellAnchor>
    <xdr:from>
      <xdr:col>2</xdr:col>
      <xdr:colOff>168090</xdr:colOff>
      <xdr:row>452</xdr:row>
      <xdr:rowOff>44824</xdr:rowOff>
    </xdr:from>
    <xdr:to>
      <xdr:col>3</xdr:col>
      <xdr:colOff>22412</xdr:colOff>
      <xdr:row>453</xdr:row>
      <xdr:rowOff>89646</xdr:rowOff>
    </xdr:to>
    <xdr:sp macro="" textlink="">
      <xdr:nvSpPr>
        <xdr:cNvPr id="68" name="타원 67">
          <a:extLst>
            <a:ext uri="{FF2B5EF4-FFF2-40B4-BE49-F238E27FC236}">
              <a16:creationId xmlns:a16="http://schemas.microsoft.com/office/drawing/2014/main" id="{4707B637-719B-47B8-BCEE-61294922BEBF}"/>
            </a:ext>
          </a:extLst>
        </xdr:cNvPr>
        <xdr:cNvSpPr/>
      </xdr:nvSpPr>
      <xdr:spPr>
        <a:xfrm>
          <a:off x="1473015" y="94551874"/>
          <a:ext cx="254372" cy="254372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1,9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593914</xdr:colOff>
      <xdr:row>448</xdr:row>
      <xdr:rowOff>156882</xdr:rowOff>
    </xdr:from>
    <xdr:to>
      <xdr:col>3</xdr:col>
      <xdr:colOff>851648</xdr:colOff>
      <xdr:row>449</xdr:row>
      <xdr:rowOff>201704</xdr:rowOff>
    </xdr:to>
    <xdr:sp macro="" textlink="">
      <xdr:nvSpPr>
        <xdr:cNvPr id="69" name="타원 68">
          <a:extLst>
            <a:ext uri="{FF2B5EF4-FFF2-40B4-BE49-F238E27FC236}">
              <a16:creationId xmlns:a16="http://schemas.microsoft.com/office/drawing/2014/main" id="{D02AFED1-7DF7-44AB-BD2E-84B84927E1BD}"/>
            </a:ext>
          </a:extLst>
        </xdr:cNvPr>
        <xdr:cNvSpPr/>
      </xdr:nvSpPr>
      <xdr:spPr>
        <a:xfrm>
          <a:off x="2298889" y="93825732"/>
          <a:ext cx="257734" cy="254372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2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1176620</xdr:colOff>
      <xdr:row>461</xdr:row>
      <xdr:rowOff>168088</xdr:rowOff>
    </xdr:from>
    <xdr:to>
      <xdr:col>3</xdr:col>
      <xdr:colOff>1434354</xdr:colOff>
      <xdr:row>462</xdr:row>
      <xdr:rowOff>212910</xdr:rowOff>
    </xdr:to>
    <xdr:sp macro="" textlink="">
      <xdr:nvSpPr>
        <xdr:cNvPr id="70" name="타원 69">
          <a:extLst>
            <a:ext uri="{FF2B5EF4-FFF2-40B4-BE49-F238E27FC236}">
              <a16:creationId xmlns:a16="http://schemas.microsoft.com/office/drawing/2014/main" id="{0C7AC183-4328-474F-9276-8E9DE3C83C3B}"/>
            </a:ext>
          </a:extLst>
        </xdr:cNvPr>
        <xdr:cNvSpPr/>
      </xdr:nvSpPr>
      <xdr:spPr>
        <a:xfrm>
          <a:off x="2881595" y="96561088"/>
          <a:ext cx="257734" cy="254372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3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1030941</xdr:colOff>
      <xdr:row>463</xdr:row>
      <xdr:rowOff>112057</xdr:rowOff>
    </xdr:from>
    <xdr:to>
      <xdr:col>4</xdr:col>
      <xdr:colOff>67237</xdr:colOff>
      <xdr:row>467</xdr:row>
      <xdr:rowOff>56029</xdr:rowOff>
    </xdr:to>
    <xdr:sp macro="" textlink="">
      <xdr:nvSpPr>
        <xdr:cNvPr id="71" name="타원 70">
          <a:extLst>
            <a:ext uri="{FF2B5EF4-FFF2-40B4-BE49-F238E27FC236}">
              <a16:creationId xmlns:a16="http://schemas.microsoft.com/office/drawing/2014/main" id="{D14DEFF2-41F9-4E99-B023-B249B68E749A}"/>
            </a:ext>
          </a:extLst>
        </xdr:cNvPr>
        <xdr:cNvSpPr/>
      </xdr:nvSpPr>
      <xdr:spPr>
        <a:xfrm>
          <a:off x="2735916" y="96924157"/>
          <a:ext cx="541246" cy="782172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4,7,8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1176620</xdr:colOff>
      <xdr:row>467</xdr:row>
      <xdr:rowOff>168088</xdr:rowOff>
    </xdr:from>
    <xdr:to>
      <xdr:col>3</xdr:col>
      <xdr:colOff>1434354</xdr:colOff>
      <xdr:row>468</xdr:row>
      <xdr:rowOff>212911</xdr:rowOff>
    </xdr:to>
    <xdr:sp macro="" textlink="">
      <xdr:nvSpPr>
        <xdr:cNvPr id="72" name="타원 71">
          <a:extLst>
            <a:ext uri="{FF2B5EF4-FFF2-40B4-BE49-F238E27FC236}">
              <a16:creationId xmlns:a16="http://schemas.microsoft.com/office/drawing/2014/main" id="{BF3E02B7-A366-49A4-8F65-36ED372A0419}"/>
            </a:ext>
          </a:extLst>
        </xdr:cNvPr>
        <xdr:cNvSpPr/>
      </xdr:nvSpPr>
      <xdr:spPr>
        <a:xfrm>
          <a:off x="2881595" y="97818388"/>
          <a:ext cx="257734" cy="254373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5,6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oneCellAnchor>
    <xdr:from>
      <xdr:col>1</xdr:col>
      <xdr:colOff>0</xdr:colOff>
      <xdr:row>480</xdr:row>
      <xdr:rowOff>-1</xdr:rowOff>
    </xdr:from>
    <xdr:ext cx="4751294" cy="5109883"/>
    <xdr:pic>
      <xdr:nvPicPr>
        <xdr:cNvPr id="73" name="그림 72">
          <a:extLst>
            <a:ext uri="{FF2B5EF4-FFF2-40B4-BE49-F238E27FC236}">
              <a16:creationId xmlns:a16="http://schemas.microsoft.com/office/drawing/2014/main" id="{F9C768D3-FC36-4067-AD69-CB150B6EAA1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85800" y="100374449"/>
          <a:ext cx="4751294" cy="5109883"/>
        </a:xfrm>
        <a:prstGeom prst="rect">
          <a:avLst/>
        </a:prstGeom>
      </xdr:spPr>
    </xdr:pic>
    <xdr:clientData/>
  </xdr:oneCellAnchor>
  <xdr:twoCellAnchor>
    <xdr:from>
      <xdr:col>3</xdr:col>
      <xdr:colOff>1109384</xdr:colOff>
      <xdr:row>486</xdr:row>
      <xdr:rowOff>78442</xdr:rowOff>
    </xdr:from>
    <xdr:to>
      <xdr:col>3</xdr:col>
      <xdr:colOff>1367118</xdr:colOff>
      <xdr:row>487</xdr:row>
      <xdr:rowOff>123264</xdr:rowOff>
    </xdr:to>
    <xdr:sp macro="" textlink="">
      <xdr:nvSpPr>
        <xdr:cNvPr id="74" name="타원 73">
          <a:extLst>
            <a:ext uri="{FF2B5EF4-FFF2-40B4-BE49-F238E27FC236}">
              <a16:creationId xmlns:a16="http://schemas.microsoft.com/office/drawing/2014/main" id="{65CFBCD6-E2D7-4934-AAE1-0EE51AC56D1F}"/>
            </a:ext>
          </a:extLst>
        </xdr:cNvPr>
        <xdr:cNvSpPr/>
      </xdr:nvSpPr>
      <xdr:spPr>
        <a:xfrm>
          <a:off x="2814359" y="101710192"/>
          <a:ext cx="257734" cy="254372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1,7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257737</xdr:colOff>
      <xdr:row>482</xdr:row>
      <xdr:rowOff>168089</xdr:rowOff>
    </xdr:from>
    <xdr:to>
      <xdr:col>6</xdr:col>
      <xdr:colOff>515471</xdr:colOff>
      <xdr:row>484</xdr:row>
      <xdr:rowOff>-1</xdr:rowOff>
    </xdr:to>
    <xdr:sp macro="" textlink="">
      <xdr:nvSpPr>
        <xdr:cNvPr id="75" name="타원 74">
          <a:extLst>
            <a:ext uri="{FF2B5EF4-FFF2-40B4-BE49-F238E27FC236}">
              <a16:creationId xmlns:a16="http://schemas.microsoft.com/office/drawing/2014/main" id="{B802574E-6446-4DC0-B476-B8A0504F44E1}"/>
            </a:ext>
          </a:extLst>
        </xdr:cNvPr>
        <xdr:cNvSpPr/>
      </xdr:nvSpPr>
      <xdr:spPr>
        <a:xfrm>
          <a:off x="4553512" y="100961639"/>
          <a:ext cx="257734" cy="251010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2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302560</xdr:colOff>
      <xdr:row>495</xdr:row>
      <xdr:rowOff>78442</xdr:rowOff>
    </xdr:from>
    <xdr:to>
      <xdr:col>3</xdr:col>
      <xdr:colOff>560294</xdr:colOff>
      <xdr:row>496</xdr:row>
      <xdr:rowOff>123264</xdr:rowOff>
    </xdr:to>
    <xdr:sp macro="" textlink="">
      <xdr:nvSpPr>
        <xdr:cNvPr id="76" name="타원 75">
          <a:extLst>
            <a:ext uri="{FF2B5EF4-FFF2-40B4-BE49-F238E27FC236}">
              <a16:creationId xmlns:a16="http://schemas.microsoft.com/office/drawing/2014/main" id="{56D20D73-4FF3-4089-93C8-31B9CB7C9EE7}"/>
            </a:ext>
          </a:extLst>
        </xdr:cNvPr>
        <xdr:cNvSpPr/>
      </xdr:nvSpPr>
      <xdr:spPr>
        <a:xfrm>
          <a:off x="2007535" y="103596142"/>
          <a:ext cx="257734" cy="254372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3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470649</xdr:colOff>
      <xdr:row>495</xdr:row>
      <xdr:rowOff>201707</xdr:rowOff>
    </xdr:from>
    <xdr:to>
      <xdr:col>2</xdr:col>
      <xdr:colOff>369796</xdr:colOff>
      <xdr:row>498</xdr:row>
      <xdr:rowOff>78442</xdr:rowOff>
    </xdr:to>
    <xdr:sp macro="" textlink="">
      <xdr:nvSpPr>
        <xdr:cNvPr id="77" name="타원 76">
          <a:extLst>
            <a:ext uri="{FF2B5EF4-FFF2-40B4-BE49-F238E27FC236}">
              <a16:creationId xmlns:a16="http://schemas.microsoft.com/office/drawing/2014/main" id="{BC029A05-D226-456D-9BD1-ABD1D5AF33DB}"/>
            </a:ext>
          </a:extLst>
        </xdr:cNvPr>
        <xdr:cNvSpPr/>
      </xdr:nvSpPr>
      <xdr:spPr>
        <a:xfrm>
          <a:off x="1156449" y="103719407"/>
          <a:ext cx="518272" cy="505385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4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100855</xdr:colOff>
      <xdr:row>500</xdr:row>
      <xdr:rowOff>190501</xdr:rowOff>
    </xdr:from>
    <xdr:to>
      <xdr:col>3</xdr:col>
      <xdr:colOff>526678</xdr:colOff>
      <xdr:row>502</xdr:row>
      <xdr:rowOff>190501</xdr:rowOff>
    </xdr:to>
    <xdr:sp macro="" textlink="">
      <xdr:nvSpPr>
        <xdr:cNvPr id="78" name="타원 77">
          <a:extLst>
            <a:ext uri="{FF2B5EF4-FFF2-40B4-BE49-F238E27FC236}">
              <a16:creationId xmlns:a16="http://schemas.microsoft.com/office/drawing/2014/main" id="{C06550F5-3070-48A0-AD11-9BBDC64A2AF0}"/>
            </a:ext>
          </a:extLst>
        </xdr:cNvPr>
        <xdr:cNvSpPr/>
      </xdr:nvSpPr>
      <xdr:spPr>
        <a:xfrm>
          <a:off x="1805830" y="104755951"/>
          <a:ext cx="425823" cy="419100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5,6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oneCellAnchor>
    <xdr:from>
      <xdr:col>1</xdr:col>
      <xdr:colOff>0</xdr:colOff>
      <xdr:row>513</xdr:row>
      <xdr:rowOff>0</xdr:rowOff>
    </xdr:from>
    <xdr:ext cx="4751294" cy="3529853"/>
    <xdr:pic>
      <xdr:nvPicPr>
        <xdr:cNvPr id="79" name="그림 78">
          <a:extLst>
            <a:ext uri="{FF2B5EF4-FFF2-40B4-BE49-F238E27FC236}">
              <a16:creationId xmlns:a16="http://schemas.microsoft.com/office/drawing/2014/main" id="{37218869-8C24-4331-8EEB-693B1EF9394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85800" y="107080050"/>
          <a:ext cx="4751294" cy="3529853"/>
        </a:xfrm>
        <a:prstGeom prst="rect">
          <a:avLst/>
        </a:prstGeom>
      </xdr:spPr>
    </xdr:pic>
    <xdr:clientData/>
  </xdr:oneCellAnchor>
  <xdr:twoCellAnchor>
    <xdr:from>
      <xdr:col>3</xdr:col>
      <xdr:colOff>952500</xdr:colOff>
      <xdr:row>519</xdr:row>
      <xdr:rowOff>33617</xdr:rowOff>
    </xdr:from>
    <xdr:to>
      <xdr:col>3</xdr:col>
      <xdr:colOff>1288675</xdr:colOff>
      <xdr:row>520</xdr:row>
      <xdr:rowOff>156881</xdr:rowOff>
    </xdr:to>
    <xdr:sp macro="" textlink="">
      <xdr:nvSpPr>
        <xdr:cNvPr id="80" name="타원 79">
          <a:extLst>
            <a:ext uri="{FF2B5EF4-FFF2-40B4-BE49-F238E27FC236}">
              <a16:creationId xmlns:a16="http://schemas.microsoft.com/office/drawing/2014/main" id="{E41CD1FE-CE77-4A82-B907-3658EB1976BA}"/>
            </a:ext>
          </a:extLst>
        </xdr:cNvPr>
        <xdr:cNvSpPr/>
      </xdr:nvSpPr>
      <xdr:spPr>
        <a:xfrm>
          <a:off x="2657475" y="108370967"/>
          <a:ext cx="336175" cy="332814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1,11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112059</xdr:colOff>
      <xdr:row>527</xdr:row>
      <xdr:rowOff>123265</xdr:rowOff>
    </xdr:from>
    <xdr:to>
      <xdr:col>5</xdr:col>
      <xdr:colOff>302558</xdr:colOff>
      <xdr:row>528</xdr:row>
      <xdr:rowOff>156883</xdr:rowOff>
    </xdr:to>
    <xdr:sp macro="" textlink="">
      <xdr:nvSpPr>
        <xdr:cNvPr id="81" name="타원 80">
          <a:extLst>
            <a:ext uri="{FF2B5EF4-FFF2-40B4-BE49-F238E27FC236}">
              <a16:creationId xmlns:a16="http://schemas.microsoft.com/office/drawing/2014/main" id="{36B53333-5E52-42CF-8081-CA135ADA56AC}"/>
            </a:ext>
          </a:extLst>
        </xdr:cNvPr>
        <xdr:cNvSpPr/>
      </xdr:nvSpPr>
      <xdr:spPr>
        <a:xfrm>
          <a:off x="3321984" y="110137015"/>
          <a:ext cx="590549" cy="243168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2,7,9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1479177</xdr:colOff>
      <xdr:row>526</xdr:row>
      <xdr:rowOff>56030</xdr:rowOff>
    </xdr:from>
    <xdr:to>
      <xdr:col>4</xdr:col>
      <xdr:colOff>224119</xdr:colOff>
      <xdr:row>527</xdr:row>
      <xdr:rowOff>89648</xdr:rowOff>
    </xdr:to>
    <xdr:sp macro="" textlink="">
      <xdr:nvSpPr>
        <xdr:cNvPr id="82" name="타원 81">
          <a:extLst>
            <a:ext uri="{FF2B5EF4-FFF2-40B4-BE49-F238E27FC236}">
              <a16:creationId xmlns:a16="http://schemas.microsoft.com/office/drawing/2014/main" id="{5FA48CC7-1A27-4F5F-B9B9-CE53F32D7BA1}"/>
            </a:ext>
          </a:extLst>
        </xdr:cNvPr>
        <xdr:cNvSpPr/>
      </xdr:nvSpPr>
      <xdr:spPr>
        <a:xfrm>
          <a:off x="3184152" y="109860230"/>
          <a:ext cx="249892" cy="243168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3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112060</xdr:colOff>
      <xdr:row>515</xdr:row>
      <xdr:rowOff>123265</xdr:rowOff>
    </xdr:from>
    <xdr:to>
      <xdr:col>6</xdr:col>
      <xdr:colOff>672353</xdr:colOff>
      <xdr:row>523</xdr:row>
      <xdr:rowOff>67235</xdr:rowOff>
    </xdr:to>
    <xdr:sp macro="" textlink="">
      <xdr:nvSpPr>
        <xdr:cNvPr id="83" name="타원 82">
          <a:extLst>
            <a:ext uri="{FF2B5EF4-FFF2-40B4-BE49-F238E27FC236}">
              <a16:creationId xmlns:a16="http://schemas.microsoft.com/office/drawing/2014/main" id="{3411259A-9CCB-4BBC-92AC-1814444FBF4A}"/>
            </a:ext>
          </a:extLst>
        </xdr:cNvPr>
        <xdr:cNvSpPr/>
      </xdr:nvSpPr>
      <xdr:spPr>
        <a:xfrm>
          <a:off x="3321985" y="107622415"/>
          <a:ext cx="1646143" cy="1620370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5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44823</xdr:colOff>
      <xdr:row>521</xdr:row>
      <xdr:rowOff>134471</xdr:rowOff>
    </xdr:from>
    <xdr:to>
      <xdr:col>6</xdr:col>
      <xdr:colOff>437028</xdr:colOff>
      <xdr:row>523</xdr:row>
      <xdr:rowOff>100852</xdr:rowOff>
    </xdr:to>
    <xdr:sp macro="" textlink="">
      <xdr:nvSpPr>
        <xdr:cNvPr id="84" name="타원 83">
          <a:extLst>
            <a:ext uri="{FF2B5EF4-FFF2-40B4-BE49-F238E27FC236}">
              <a16:creationId xmlns:a16="http://schemas.microsoft.com/office/drawing/2014/main" id="{B53F91E6-3D6A-455D-B037-6547FADABB1F}"/>
            </a:ext>
          </a:extLst>
        </xdr:cNvPr>
        <xdr:cNvSpPr/>
      </xdr:nvSpPr>
      <xdr:spPr>
        <a:xfrm>
          <a:off x="4340598" y="108890921"/>
          <a:ext cx="392205" cy="385481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4,6,8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oneCellAnchor>
    <xdr:from>
      <xdr:col>1</xdr:col>
      <xdr:colOff>0</xdr:colOff>
      <xdr:row>542</xdr:row>
      <xdr:rowOff>0</xdr:rowOff>
    </xdr:from>
    <xdr:ext cx="3630705" cy="8695765"/>
    <xdr:pic>
      <xdr:nvPicPr>
        <xdr:cNvPr id="85" name="그림 84">
          <a:extLst>
            <a:ext uri="{FF2B5EF4-FFF2-40B4-BE49-F238E27FC236}">
              <a16:creationId xmlns:a16="http://schemas.microsoft.com/office/drawing/2014/main" id="{D5C94542-5435-46A3-B84A-0C1FB785554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85800" y="113366550"/>
          <a:ext cx="3630705" cy="8695765"/>
        </a:xfrm>
        <a:prstGeom prst="rect">
          <a:avLst/>
        </a:prstGeom>
      </xdr:spPr>
    </xdr:pic>
    <xdr:clientData/>
  </xdr:oneCellAnchor>
  <xdr:twoCellAnchor>
    <xdr:from>
      <xdr:col>3</xdr:col>
      <xdr:colOff>56029</xdr:colOff>
      <xdr:row>576</xdr:row>
      <xdr:rowOff>179295</xdr:rowOff>
    </xdr:from>
    <xdr:to>
      <xdr:col>3</xdr:col>
      <xdr:colOff>324970</xdr:colOff>
      <xdr:row>578</xdr:row>
      <xdr:rowOff>22412</xdr:rowOff>
    </xdr:to>
    <xdr:sp macro="" textlink="">
      <xdr:nvSpPr>
        <xdr:cNvPr id="86" name="타원 85">
          <a:extLst>
            <a:ext uri="{FF2B5EF4-FFF2-40B4-BE49-F238E27FC236}">
              <a16:creationId xmlns:a16="http://schemas.microsoft.com/office/drawing/2014/main" id="{F7834A18-86DB-41D5-AEFE-F228DDA20678}"/>
            </a:ext>
          </a:extLst>
        </xdr:cNvPr>
        <xdr:cNvSpPr/>
      </xdr:nvSpPr>
      <xdr:spPr>
        <a:xfrm>
          <a:off x="1761004" y="120670545"/>
          <a:ext cx="268941" cy="262217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1,7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885265</xdr:colOff>
      <xdr:row>578</xdr:row>
      <xdr:rowOff>100854</xdr:rowOff>
    </xdr:from>
    <xdr:to>
      <xdr:col>3</xdr:col>
      <xdr:colOff>1131793</xdr:colOff>
      <xdr:row>579</xdr:row>
      <xdr:rowOff>134471</xdr:rowOff>
    </xdr:to>
    <xdr:sp macro="" textlink="">
      <xdr:nvSpPr>
        <xdr:cNvPr id="87" name="타원 86">
          <a:extLst>
            <a:ext uri="{FF2B5EF4-FFF2-40B4-BE49-F238E27FC236}">
              <a16:creationId xmlns:a16="http://schemas.microsoft.com/office/drawing/2014/main" id="{29CB8D59-861F-4170-8FB9-789610B9792B}"/>
            </a:ext>
          </a:extLst>
        </xdr:cNvPr>
        <xdr:cNvSpPr/>
      </xdr:nvSpPr>
      <xdr:spPr>
        <a:xfrm>
          <a:off x="2590240" y="121011204"/>
          <a:ext cx="246528" cy="243167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2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963706</xdr:colOff>
      <xdr:row>545</xdr:row>
      <xdr:rowOff>1</xdr:rowOff>
    </xdr:from>
    <xdr:to>
      <xdr:col>3</xdr:col>
      <xdr:colOff>1210234</xdr:colOff>
      <xdr:row>546</xdr:row>
      <xdr:rowOff>33617</xdr:rowOff>
    </xdr:to>
    <xdr:sp macro="" textlink="">
      <xdr:nvSpPr>
        <xdr:cNvPr id="88" name="타원 87">
          <a:extLst>
            <a:ext uri="{FF2B5EF4-FFF2-40B4-BE49-F238E27FC236}">
              <a16:creationId xmlns:a16="http://schemas.microsoft.com/office/drawing/2014/main" id="{89F08201-0C75-48C9-9113-4F72076CC975}"/>
            </a:ext>
          </a:extLst>
        </xdr:cNvPr>
        <xdr:cNvSpPr/>
      </xdr:nvSpPr>
      <xdr:spPr>
        <a:xfrm>
          <a:off x="2668681" y="113995201"/>
          <a:ext cx="246528" cy="243166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3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380999</xdr:colOff>
      <xdr:row>542</xdr:row>
      <xdr:rowOff>145676</xdr:rowOff>
    </xdr:from>
    <xdr:to>
      <xdr:col>3</xdr:col>
      <xdr:colOff>829234</xdr:colOff>
      <xdr:row>544</xdr:row>
      <xdr:rowOff>168087</xdr:rowOff>
    </xdr:to>
    <xdr:sp macro="" textlink="">
      <xdr:nvSpPr>
        <xdr:cNvPr id="89" name="타원 88">
          <a:extLst>
            <a:ext uri="{FF2B5EF4-FFF2-40B4-BE49-F238E27FC236}">
              <a16:creationId xmlns:a16="http://schemas.microsoft.com/office/drawing/2014/main" id="{1EB50BE4-B242-4468-815A-F9820978EF23}"/>
            </a:ext>
          </a:extLst>
        </xdr:cNvPr>
        <xdr:cNvSpPr/>
      </xdr:nvSpPr>
      <xdr:spPr>
        <a:xfrm>
          <a:off x="2085974" y="113512226"/>
          <a:ext cx="448235" cy="441511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4,5,6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oneCellAnchor>
    <xdr:from>
      <xdr:col>1</xdr:col>
      <xdr:colOff>0</xdr:colOff>
      <xdr:row>591</xdr:row>
      <xdr:rowOff>0</xdr:rowOff>
    </xdr:from>
    <xdr:ext cx="7149353" cy="4728883"/>
    <xdr:pic>
      <xdr:nvPicPr>
        <xdr:cNvPr id="90" name="그림 89">
          <a:extLst>
            <a:ext uri="{FF2B5EF4-FFF2-40B4-BE49-F238E27FC236}">
              <a16:creationId xmlns:a16="http://schemas.microsoft.com/office/drawing/2014/main" id="{E8A533B1-D67E-489B-AC6F-99F48DB48A4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85800" y="123634500"/>
          <a:ext cx="7149353" cy="4728883"/>
        </a:xfrm>
        <a:prstGeom prst="rect">
          <a:avLst/>
        </a:prstGeom>
      </xdr:spPr>
    </xdr:pic>
    <xdr:clientData/>
  </xdr:oneCellAnchor>
  <xdr:twoCellAnchor>
    <xdr:from>
      <xdr:col>7</xdr:col>
      <xdr:colOff>22412</xdr:colOff>
      <xdr:row>606</xdr:row>
      <xdr:rowOff>134471</xdr:rowOff>
    </xdr:from>
    <xdr:to>
      <xdr:col>7</xdr:col>
      <xdr:colOff>291353</xdr:colOff>
      <xdr:row>607</xdr:row>
      <xdr:rowOff>190500</xdr:rowOff>
    </xdr:to>
    <xdr:sp macro="" textlink="">
      <xdr:nvSpPr>
        <xdr:cNvPr id="91" name="타원 90">
          <a:extLst>
            <a:ext uri="{FF2B5EF4-FFF2-40B4-BE49-F238E27FC236}">
              <a16:creationId xmlns:a16="http://schemas.microsoft.com/office/drawing/2014/main" id="{E6A43EAF-4AC6-4DB9-BED2-A7C07D1D43A5}"/>
            </a:ext>
          </a:extLst>
        </xdr:cNvPr>
        <xdr:cNvSpPr/>
      </xdr:nvSpPr>
      <xdr:spPr>
        <a:xfrm>
          <a:off x="5051612" y="126912221"/>
          <a:ext cx="268941" cy="265579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1,9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1882589</xdr:colOff>
      <xdr:row>608</xdr:row>
      <xdr:rowOff>112059</xdr:rowOff>
    </xdr:from>
    <xdr:to>
      <xdr:col>7</xdr:col>
      <xdr:colOff>2151530</xdr:colOff>
      <xdr:row>609</xdr:row>
      <xdr:rowOff>168089</xdr:rowOff>
    </xdr:to>
    <xdr:sp macro="" textlink="">
      <xdr:nvSpPr>
        <xdr:cNvPr id="92" name="타원 91">
          <a:extLst>
            <a:ext uri="{FF2B5EF4-FFF2-40B4-BE49-F238E27FC236}">
              <a16:creationId xmlns:a16="http://schemas.microsoft.com/office/drawing/2014/main" id="{6C3A9068-83BA-462A-A461-5AF883F6B453}"/>
            </a:ext>
          </a:extLst>
        </xdr:cNvPr>
        <xdr:cNvSpPr/>
      </xdr:nvSpPr>
      <xdr:spPr>
        <a:xfrm>
          <a:off x="6911789" y="127308909"/>
          <a:ext cx="268941" cy="265580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2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705971</xdr:colOff>
      <xdr:row>593</xdr:row>
      <xdr:rowOff>112059</xdr:rowOff>
    </xdr:from>
    <xdr:to>
      <xdr:col>6</xdr:col>
      <xdr:colOff>493058</xdr:colOff>
      <xdr:row>602</xdr:row>
      <xdr:rowOff>201706</xdr:rowOff>
    </xdr:to>
    <xdr:sp macro="" textlink="">
      <xdr:nvSpPr>
        <xdr:cNvPr id="93" name="타원 92">
          <a:extLst>
            <a:ext uri="{FF2B5EF4-FFF2-40B4-BE49-F238E27FC236}">
              <a16:creationId xmlns:a16="http://schemas.microsoft.com/office/drawing/2014/main" id="{FFF9DA7D-6536-4BF5-BB8C-D9FBEB8F46FC}"/>
            </a:ext>
          </a:extLst>
        </xdr:cNvPr>
        <xdr:cNvSpPr/>
      </xdr:nvSpPr>
      <xdr:spPr>
        <a:xfrm>
          <a:off x="2410946" y="124165659"/>
          <a:ext cx="2377887" cy="1975597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3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593911</xdr:colOff>
      <xdr:row>601</xdr:row>
      <xdr:rowOff>67236</xdr:rowOff>
    </xdr:from>
    <xdr:to>
      <xdr:col>6</xdr:col>
      <xdr:colOff>201705</xdr:colOff>
      <xdr:row>605</xdr:row>
      <xdr:rowOff>89648</xdr:rowOff>
    </xdr:to>
    <xdr:sp macro="" textlink="">
      <xdr:nvSpPr>
        <xdr:cNvPr id="94" name="타원 93">
          <a:extLst>
            <a:ext uri="{FF2B5EF4-FFF2-40B4-BE49-F238E27FC236}">
              <a16:creationId xmlns:a16="http://schemas.microsoft.com/office/drawing/2014/main" id="{2A1CCCDC-50B8-49B8-BAE5-1719B4EAFEFE}"/>
            </a:ext>
          </a:extLst>
        </xdr:cNvPr>
        <xdr:cNvSpPr/>
      </xdr:nvSpPr>
      <xdr:spPr>
        <a:xfrm>
          <a:off x="2298886" y="125797236"/>
          <a:ext cx="2198594" cy="860612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4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448235</xdr:colOff>
      <xdr:row>599</xdr:row>
      <xdr:rowOff>145677</xdr:rowOff>
    </xdr:from>
    <xdr:to>
      <xdr:col>3</xdr:col>
      <xdr:colOff>717176</xdr:colOff>
      <xdr:row>600</xdr:row>
      <xdr:rowOff>201707</xdr:rowOff>
    </xdr:to>
    <xdr:sp macro="" textlink="">
      <xdr:nvSpPr>
        <xdr:cNvPr id="95" name="타원 94">
          <a:extLst>
            <a:ext uri="{FF2B5EF4-FFF2-40B4-BE49-F238E27FC236}">
              <a16:creationId xmlns:a16="http://schemas.microsoft.com/office/drawing/2014/main" id="{3B635E53-E29D-4469-B063-50AEDB864D0C}"/>
            </a:ext>
          </a:extLst>
        </xdr:cNvPr>
        <xdr:cNvSpPr/>
      </xdr:nvSpPr>
      <xdr:spPr>
        <a:xfrm>
          <a:off x="2153210" y="125456577"/>
          <a:ext cx="268941" cy="265580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5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313765</xdr:colOff>
      <xdr:row>597</xdr:row>
      <xdr:rowOff>67236</xdr:rowOff>
    </xdr:from>
    <xdr:to>
      <xdr:col>3</xdr:col>
      <xdr:colOff>425823</xdr:colOff>
      <xdr:row>599</xdr:row>
      <xdr:rowOff>156882</xdr:rowOff>
    </xdr:to>
    <xdr:sp macro="" textlink="">
      <xdr:nvSpPr>
        <xdr:cNvPr id="96" name="타원 95">
          <a:extLst>
            <a:ext uri="{FF2B5EF4-FFF2-40B4-BE49-F238E27FC236}">
              <a16:creationId xmlns:a16="http://schemas.microsoft.com/office/drawing/2014/main" id="{806900C7-E552-45CF-9F55-85960BDDD53E}"/>
            </a:ext>
          </a:extLst>
        </xdr:cNvPr>
        <xdr:cNvSpPr/>
      </xdr:nvSpPr>
      <xdr:spPr>
        <a:xfrm>
          <a:off x="1618690" y="124959036"/>
          <a:ext cx="512108" cy="508746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6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100853</xdr:colOff>
      <xdr:row>599</xdr:row>
      <xdr:rowOff>44824</xdr:rowOff>
    </xdr:from>
    <xdr:to>
      <xdr:col>2</xdr:col>
      <xdr:colOff>369794</xdr:colOff>
      <xdr:row>600</xdr:row>
      <xdr:rowOff>100854</xdr:rowOff>
    </xdr:to>
    <xdr:sp macro="" textlink="">
      <xdr:nvSpPr>
        <xdr:cNvPr id="97" name="타원 96">
          <a:extLst>
            <a:ext uri="{FF2B5EF4-FFF2-40B4-BE49-F238E27FC236}">
              <a16:creationId xmlns:a16="http://schemas.microsoft.com/office/drawing/2014/main" id="{CCF2434D-E0FE-48C5-B1E7-C4B554836BBA}"/>
            </a:ext>
          </a:extLst>
        </xdr:cNvPr>
        <xdr:cNvSpPr/>
      </xdr:nvSpPr>
      <xdr:spPr>
        <a:xfrm>
          <a:off x="1405778" y="125355724"/>
          <a:ext cx="268941" cy="265580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7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190499</xdr:colOff>
      <xdr:row>599</xdr:row>
      <xdr:rowOff>67236</xdr:rowOff>
    </xdr:from>
    <xdr:to>
      <xdr:col>1</xdr:col>
      <xdr:colOff>605116</xdr:colOff>
      <xdr:row>601</xdr:row>
      <xdr:rowOff>56030</xdr:rowOff>
    </xdr:to>
    <xdr:sp macro="" textlink="">
      <xdr:nvSpPr>
        <xdr:cNvPr id="98" name="타원 97">
          <a:extLst>
            <a:ext uri="{FF2B5EF4-FFF2-40B4-BE49-F238E27FC236}">
              <a16:creationId xmlns:a16="http://schemas.microsoft.com/office/drawing/2014/main" id="{540A508A-27AF-48B3-8BB7-BBD45D78232D}"/>
            </a:ext>
          </a:extLst>
        </xdr:cNvPr>
        <xdr:cNvSpPr/>
      </xdr:nvSpPr>
      <xdr:spPr>
        <a:xfrm>
          <a:off x="876299" y="125378136"/>
          <a:ext cx="414617" cy="407894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8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oneCellAnchor>
    <xdr:from>
      <xdr:col>1</xdr:col>
      <xdr:colOff>0</xdr:colOff>
      <xdr:row>624</xdr:row>
      <xdr:rowOff>0</xdr:rowOff>
    </xdr:from>
    <xdr:ext cx="3742765" cy="2812677"/>
    <xdr:pic>
      <xdr:nvPicPr>
        <xdr:cNvPr id="99" name="그림 98">
          <a:extLst>
            <a:ext uri="{FF2B5EF4-FFF2-40B4-BE49-F238E27FC236}">
              <a16:creationId xmlns:a16="http://schemas.microsoft.com/office/drawing/2014/main" id="{4A549F27-B8AE-455C-A490-4CAC17F5400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85800" y="130759200"/>
          <a:ext cx="3742765" cy="2812677"/>
        </a:xfrm>
        <a:prstGeom prst="rect">
          <a:avLst/>
        </a:prstGeom>
      </xdr:spPr>
    </xdr:pic>
    <xdr:clientData/>
  </xdr:oneCellAnchor>
  <xdr:twoCellAnchor>
    <xdr:from>
      <xdr:col>2</xdr:col>
      <xdr:colOff>201706</xdr:colOff>
      <xdr:row>630</xdr:row>
      <xdr:rowOff>22414</xdr:rowOff>
    </xdr:from>
    <xdr:to>
      <xdr:col>3</xdr:col>
      <xdr:colOff>336175</xdr:colOff>
      <xdr:row>632</xdr:row>
      <xdr:rowOff>134471</xdr:rowOff>
    </xdr:to>
    <xdr:sp macro="" textlink="">
      <xdr:nvSpPr>
        <xdr:cNvPr id="100" name="타원 99">
          <a:extLst>
            <a:ext uri="{FF2B5EF4-FFF2-40B4-BE49-F238E27FC236}">
              <a16:creationId xmlns:a16="http://schemas.microsoft.com/office/drawing/2014/main" id="{ED78CA6F-1153-4799-A681-547A54044420}"/>
            </a:ext>
          </a:extLst>
        </xdr:cNvPr>
        <xdr:cNvSpPr/>
      </xdr:nvSpPr>
      <xdr:spPr>
        <a:xfrm>
          <a:off x="1506631" y="132038914"/>
          <a:ext cx="534519" cy="531157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1,2,3,5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890868</xdr:colOff>
      <xdr:row>627</xdr:row>
      <xdr:rowOff>201708</xdr:rowOff>
    </xdr:from>
    <xdr:to>
      <xdr:col>3</xdr:col>
      <xdr:colOff>1148601</xdr:colOff>
      <xdr:row>629</xdr:row>
      <xdr:rowOff>33617</xdr:rowOff>
    </xdr:to>
    <xdr:sp macro="" textlink="">
      <xdr:nvSpPr>
        <xdr:cNvPr id="101" name="타원 100">
          <a:extLst>
            <a:ext uri="{FF2B5EF4-FFF2-40B4-BE49-F238E27FC236}">
              <a16:creationId xmlns:a16="http://schemas.microsoft.com/office/drawing/2014/main" id="{29BE0067-9D8F-4D4B-8A65-EC529EB6F5E4}"/>
            </a:ext>
          </a:extLst>
        </xdr:cNvPr>
        <xdr:cNvSpPr/>
      </xdr:nvSpPr>
      <xdr:spPr>
        <a:xfrm>
          <a:off x="2595843" y="131589558"/>
          <a:ext cx="257733" cy="251009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4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890868</xdr:colOff>
      <xdr:row>633</xdr:row>
      <xdr:rowOff>33619</xdr:rowOff>
    </xdr:from>
    <xdr:to>
      <xdr:col>3</xdr:col>
      <xdr:colOff>1148601</xdr:colOff>
      <xdr:row>634</xdr:row>
      <xdr:rowOff>78441</xdr:rowOff>
    </xdr:to>
    <xdr:sp macro="" textlink="">
      <xdr:nvSpPr>
        <xdr:cNvPr id="102" name="타원 101">
          <a:extLst>
            <a:ext uri="{FF2B5EF4-FFF2-40B4-BE49-F238E27FC236}">
              <a16:creationId xmlns:a16="http://schemas.microsoft.com/office/drawing/2014/main" id="{40C8DE7B-CD7B-4C08-9AAB-0DF5B0F39B5D}"/>
            </a:ext>
          </a:extLst>
        </xdr:cNvPr>
        <xdr:cNvSpPr/>
      </xdr:nvSpPr>
      <xdr:spPr>
        <a:xfrm>
          <a:off x="2595843" y="132678769"/>
          <a:ext cx="257733" cy="254372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4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oneCellAnchor>
    <xdr:from>
      <xdr:col>1</xdr:col>
      <xdr:colOff>0</xdr:colOff>
      <xdr:row>644</xdr:row>
      <xdr:rowOff>0</xdr:rowOff>
    </xdr:from>
    <xdr:ext cx="7126941" cy="7661682"/>
    <xdr:pic>
      <xdr:nvPicPr>
        <xdr:cNvPr id="103" name="그림 102">
          <a:extLst>
            <a:ext uri="{FF2B5EF4-FFF2-40B4-BE49-F238E27FC236}">
              <a16:creationId xmlns:a16="http://schemas.microsoft.com/office/drawing/2014/main" id="{87A843F5-1081-4BA2-B914-779DFF426D3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85800" y="134950200"/>
          <a:ext cx="7126941" cy="7661682"/>
        </a:xfrm>
        <a:prstGeom prst="rect">
          <a:avLst/>
        </a:prstGeom>
      </xdr:spPr>
    </xdr:pic>
    <xdr:clientData/>
  </xdr:oneCellAnchor>
  <xdr:twoCellAnchor>
    <xdr:from>
      <xdr:col>2</xdr:col>
      <xdr:colOff>291352</xdr:colOff>
      <xdr:row>674</xdr:row>
      <xdr:rowOff>156885</xdr:rowOff>
    </xdr:from>
    <xdr:to>
      <xdr:col>3</xdr:col>
      <xdr:colOff>145673</xdr:colOff>
      <xdr:row>675</xdr:row>
      <xdr:rowOff>201706</xdr:rowOff>
    </xdr:to>
    <xdr:sp macro="" textlink="">
      <xdr:nvSpPr>
        <xdr:cNvPr id="104" name="타원 103">
          <a:extLst>
            <a:ext uri="{FF2B5EF4-FFF2-40B4-BE49-F238E27FC236}">
              <a16:creationId xmlns:a16="http://schemas.microsoft.com/office/drawing/2014/main" id="{ED8C1292-1172-4761-AF37-6E7124DEA4C2}"/>
            </a:ext>
          </a:extLst>
        </xdr:cNvPr>
        <xdr:cNvSpPr/>
      </xdr:nvSpPr>
      <xdr:spPr>
        <a:xfrm>
          <a:off x="1596277" y="141393585"/>
          <a:ext cx="254371" cy="254371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1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89646</xdr:colOff>
      <xdr:row>660</xdr:row>
      <xdr:rowOff>33621</xdr:rowOff>
    </xdr:from>
    <xdr:to>
      <xdr:col>3</xdr:col>
      <xdr:colOff>560290</xdr:colOff>
      <xdr:row>667</xdr:row>
      <xdr:rowOff>33617</xdr:rowOff>
    </xdr:to>
    <xdr:sp macro="" textlink="">
      <xdr:nvSpPr>
        <xdr:cNvPr id="105" name="타원 104">
          <a:extLst>
            <a:ext uri="{FF2B5EF4-FFF2-40B4-BE49-F238E27FC236}">
              <a16:creationId xmlns:a16="http://schemas.microsoft.com/office/drawing/2014/main" id="{04DE0238-5243-4F7B-84B2-84B9AC7F2A8E}"/>
            </a:ext>
          </a:extLst>
        </xdr:cNvPr>
        <xdr:cNvSpPr/>
      </xdr:nvSpPr>
      <xdr:spPr>
        <a:xfrm>
          <a:off x="775446" y="138336621"/>
          <a:ext cx="1489819" cy="1466846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3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1176617</xdr:colOff>
      <xdr:row>671</xdr:row>
      <xdr:rowOff>22414</xdr:rowOff>
    </xdr:from>
    <xdr:to>
      <xdr:col>3</xdr:col>
      <xdr:colOff>1434350</xdr:colOff>
      <xdr:row>672</xdr:row>
      <xdr:rowOff>67235</xdr:rowOff>
    </xdr:to>
    <xdr:sp macro="" textlink="">
      <xdr:nvSpPr>
        <xdr:cNvPr id="106" name="타원 105">
          <a:extLst>
            <a:ext uri="{FF2B5EF4-FFF2-40B4-BE49-F238E27FC236}">
              <a16:creationId xmlns:a16="http://schemas.microsoft.com/office/drawing/2014/main" id="{9E180460-3E3B-4D46-BBB9-575341F0D64C}"/>
            </a:ext>
          </a:extLst>
        </xdr:cNvPr>
        <xdr:cNvSpPr/>
      </xdr:nvSpPr>
      <xdr:spPr>
        <a:xfrm>
          <a:off x="2881592" y="140630464"/>
          <a:ext cx="257733" cy="254371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2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257734</xdr:colOff>
      <xdr:row>645</xdr:row>
      <xdr:rowOff>168090</xdr:rowOff>
    </xdr:from>
    <xdr:to>
      <xdr:col>5</xdr:col>
      <xdr:colOff>515467</xdr:colOff>
      <xdr:row>647</xdr:row>
      <xdr:rowOff>0</xdr:rowOff>
    </xdr:to>
    <xdr:sp macro="" textlink="">
      <xdr:nvSpPr>
        <xdr:cNvPr id="107" name="타원 106">
          <a:extLst>
            <a:ext uri="{FF2B5EF4-FFF2-40B4-BE49-F238E27FC236}">
              <a16:creationId xmlns:a16="http://schemas.microsoft.com/office/drawing/2014/main" id="{2E22A728-5B9E-4C8C-9201-B4963674611E}"/>
            </a:ext>
          </a:extLst>
        </xdr:cNvPr>
        <xdr:cNvSpPr/>
      </xdr:nvSpPr>
      <xdr:spPr>
        <a:xfrm>
          <a:off x="3867709" y="135327840"/>
          <a:ext cx="257733" cy="251010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4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2173940</xdr:colOff>
      <xdr:row>646</xdr:row>
      <xdr:rowOff>56031</xdr:rowOff>
    </xdr:from>
    <xdr:to>
      <xdr:col>7</xdr:col>
      <xdr:colOff>2431673</xdr:colOff>
      <xdr:row>647</xdr:row>
      <xdr:rowOff>100853</xdr:rowOff>
    </xdr:to>
    <xdr:sp macro="" textlink="">
      <xdr:nvSpPr>
        <xdr:cNvPr id="108" name="타원 107">
          <a:extLst>
            <a:ext uri="{FF2B5EF4-FFF2-40B4-BE49-F238E27FC236}">
              <a16:creationId xmlns:a16="http://schemas.microsoft.com/office/drawing/2014/main" id="{5CD0961B-DEFF-4B21-9447-954A994A8888}"/>
            </a:ext>
          </a:extLst>
        </xdr:cNvPr>
        <xdr:cNvSpPr/>
      </xdr:nvSpPr>
      <xdr:spPr>
        <a:xfrm>
          <a:off x="7203140" y="135425331"/>
          <a:ext cx="257733" cy="254372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5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oneCellAnchor>
    <xdr:from>
      <xdr:col>1</xdr:col>
      <xdr:colOff>0</xdr:colOff>
      <xdr:row>686</xdr:row>
      <xdr:rowOff>0</xdr:rowOff>
    </xdr:from>
    <xdr:ext cx="4639235" cy="5177118"/>
    <xdr:pic>
      <xdr:nvPicPr>
        <xdr:cNvPr id="109" name="그림 108">
          <a:extLst>
            <a:ext uri="{FF2B5EF4-FFF2-40B4-BE49-F238E27FC236}">
              <a16:creationId xmlns:a16="http://schemas.microsoft.com/office/drawing/2014/main" id="{A0DCA21D-9ED0-4801-B32F-BBC5829212B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85800" y="143751300"/>
          <a:ext cx="4639235" cy="5177118"/>
        </a:xfrm>
        <a:prstGeom prst="rect">
          <a:avLst/>
        </a:prstGeom>
      </xdr:spPr>
    </xdr:pic>
    <xdr:clientData/>
  </xdr:oneCellAnchor>
  <xdr:twoCellAnchor>
    <xdr:from>
      <xdr:col>6</xdr:col>
      <xdr:colOff>403410</xdr:colOff>
      <xdr:row>703</xdr:row>
      <xdr:rowOff>78444</xdr:rowOff>
    </xdr:from>
    <xdr:to>
      <xdr:col>6</xdr:col>
      <xdr:colOff>661143</xdr:colOff>
      <xdr:row>704</xdr:row>
      <xdr:rowOff>123265</xdr:rowOff>
    </xdr:to>
    <xdr:sp macro="" textlink="">
      <xdr:nvSpPr>
        <xdr:cNvPr id="110" name="타원 109">
          <a:extLst>
            <a:ext uri="{FF2B5EF4-FFF2-40B4-BE49-F238E27FC236}">
              <a16:creationId xmlns:a16="http://schemas.microsoft.com/office/drawing/2014/main" id="{A81EE80B-54DB-47C0-9674-42CC4D1343DE}"/>
            </a:ext>
          </a:extLst>
        </xdr:cNvPr>
        <xdr:cNvSpPr/>
      </xdr:nvSpPr>
      <xdr:spPr>
        <a:xfrm>
          <a:off x="4699185" y="147392094"/>
          <a:ext cx="257733" cy="254371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1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224118</xdr:colOff>
      <xdr:row>692</xdr:row>
      <xdr:rowOff>168088</xdr:rowOff>
    </xdr:from>
    <xdr:to>
      <xdr:col>3</xdr:col>
      <xdr:colOff>750795</xdr:colOff>
      <xdr:row>704</xdr:row>
      <xdr:rowOff>89647</xdr:rowOff>
    </xdr:to>
    <xdr:sp macro="" textlink="">
      <xdr:nvSpPr>
        <xdr:cNvPr id="111" name="타원 110">
          <a:extLst>
            <a:ext uri="{FF2B5EF4-FFF2-40B4-BE49-F238E27FC236}">
              <a16:creationId xmlns:a16="http://schemas.microsoft.com/office/drawing/2014/main" id="{67D92C75-302B-437B-ABA9-36D8D9E48250}"/>
            </a:ext>
          </a:extLst>
        </xdr:cNvPr>
        <xdr:cNvSpPr/>
      </xdr:nvSpPr>
      <xdr:spPr>
        <a:xfrm>
          <a:off x="909918" y="145176688"/>
          <a:ext cx="1545852" cy="2436159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2,3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403411</xdr:colOff>
      <xdr:row>691</xdr:row>
      <xdr:rowOff>89650</xdr:rowOff>
    </xdr:from>
    <xdr:to>
      <xdr:col>3</xdr:col>
      <xdr:colOff>257732</xdr:colOff>
      <xdr:row>692</xdr:row>
      <xdr:rowOff>134471</xdr:rowOff>
    </xdr:to>
    <xdr:sp macro="" textlink="">
      <xdr:nvSpPr>
        <xdr:cNvPr id="112" name="타원 111">
          <a:extLst>
            <a:ext uri="{FF2B5EF4-FFF2-40B4-BE49-F238E27FC236}">
              <a16:creationId xmlns:a16="http://schemas.microsoft.com/office/drawing/2014/main" id="{5381B790-6FBF-404A-8DC1-7A52B6483603}"/>
            </a:ext>
          </a:extLst>
        </xdr:cNvPr>
        <xdr:cNvSpPr/>
      </xdr:nvSpPr>
      <xdr:spPr>
        <a:xfrm>
          <a:off x="1708336" y="144888700"/>
          <a:ext cx="254371" cy="254371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4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oneCellAnchor>
    <xdr:from>
      <xdr:col>1</xdr:col>
      <xdr:colOff>0</xdr:colOff>
      <xdr:row>716</xdr:row>
      <xdr:rowOff>0</xdr:rowOff>
    </xdr:from>
    <xdr:ext cx="4639235" cy="2958353"/>
    <xdr:pic>
      <xdr:nvPicPr>
        <xdr:cNvPr id="113" name="그림 112">
          <a:extLst>
            <a:ext uri="{FF2B5EF4-FFF2-40B4-BE49-F238E27FC236}">
              <a16:creationId xmlns:a16="http://schemas.microsoft.com/office/drawing/2014/main" id="{0481475D-A9EB-4F9E-A36D-77B22CC6252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85800" y="150037800"/>
          <a:ext cx="4639235" cy="2958353"/>
        </a:xfrm>
        <a:prstGeom prst="rect">
          <a:avLst/>
        </a:prstGeom>
      </xdr:spPr>
    </xdr:pic>
    <xdr:clientData/>
  </xdr:oneCellAnchor>
  <xdr:twoCellAnchor>
    <xdr:from>
      <xdr:col>3</xdr:col>
      <xdr:colOff>33617</xdr:colOff>
      <xdr:row>723</xdr:row>
      <xdr:rowOff>89650</xdr:rowOff>
    </xdr:from>
    <xdr:to>
      <xdr:col>3</xdr:col>
      <xdr:colOff>291350</xdr:colOff>
      <xdr:row>724</xdr:row>
      <xdr:rowOff>134471</xdr:rowOff>
    </xdr:to>
    <xdr:sp macro="" textlink="">
      <xdr:nvSpPr>
        <xdr:cNvPr id="114" name="타원 113">
          <a:extLst>
            <a:ext uri="{FF2B5EF4-FFF2-40B4-BE49-F238E27FC236}">
              <a16:creationId xmlns:a16="http://schemas.microsoft.com/office/drawing/2014/main" id="{A32210A9-69AB-45CC-8169-9862772D3F34}"/>
            </a:ext>
          </a:extLst>
        </xdr:cNvPr>
        <xdr:cNvSpPr/>
      </xdr:nvSpPr>
      <xdr:spPr>
        <a:xfrm>
          <a:off x="1738592" y="151594300"/>
          <a:ext cx="257733" cy="254371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1,5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1288675</xdr:colOff>
      <xdr:row>720</xdr:row>
      <xdr:rowOff>3</xdr:rowOff>
    </xdr:from>
    <xdr:to>
      <xdr:col>4</xdr:col>
      <xdr:colOff>44820</xdr:colOff>
      <xdr:row>721</xdr:row>
      <xdr:rowOff>44824</xdr:rowOff>
    </xdr:to>
    <xdr:sp macro="" textlink="">
      <xdr:nvSpPr>
        <xdr:cNvPr id="115" name="타원 114">
          <a:extLst>
            <a:ext uri="{FF2B5EF4-FFF2-40B4-BE49-F238E27FC236}">
              <a16:creationId xmlns:a16="http://schemas.microsoft.com/office/drawing/2014/main" id="{7D540BF2-778F-42FA-906B-586E7D172A07}"/>
            </a:ext>
          </a:extLst>
        </xdr:cNvPr>
        <xdr:cNvSpPr/>
      </xdr:nvSpPr>
      <xdr:spPr>
        <a:xfrm>
          <a:off x="2993650" y="150876003"/>
          <a:ext cx="261095" cy="254371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2.4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582704</xdr:colOff>
      <xdr:row>720</xdr:row>
      <xdr:rowOff>123267</xdr:rowOff>
    </xdr:from>
    <xdr:to>
      <xdr:col>3</xdr:col>
      <xdr:colOff>986114</xdr:colOff>
      <xdr:row>722</xdr:row>
      <xdr:rowOff>100853</xdr:rowOff>
    </xdr:to>
    <xdr:sp macro="" textlink="">
      <xdr:nvSpPr>
        <xdr:cNvPr id="116" name="타원 115">
          <a:extLst>
            <a:ext uri="{FF2B5EF4-FFF2-40B4-BE49-F238E27FC236}">
              <a16:creationId xmlns:a16="http://schemas.microsoft.com/office/drawing/2014/main" id="{A3CBCC74-09FD-452B-A225-E5319B7E4EE9}"/>
            </a:ext>
          </a:extLst>
        </xdr:cNvPr>
        <xdr:cNvSpPr/>
      </xdr:nvSpPr>
      <xdr:spPr>
        <a:xfrm>
          <a:off x="2287679" y="150999267"/>
          <a:ext cx="403410" cy="396686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3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oneCellAnchor>
    <xdr:from>
      <xdr:col>1</xdr:col>
      <xdr:colOff>1</xdr:colOff>
      <xdr:row>736</xdr:row>
      <xdr:rowOff>1</xdr:rowOff>
    </xdr:from>
    <xdr:ext cx="2263588" cy="2510118"/>
    <xdr:pic>
      <xdr:nvPicPr>
        <xdr:cNvPr id="117" name="그림 116">
          <a:extLst>
            <a:ext uri="{FF2B5EF4-FFF2-40B4-BE49-F238E27FC236}">
              <a16:creationId xmlns:a16="http://schemas.microsoft.com/office/drawing/2014/main" id="{E31A94A0-7A6A-429B-B4AC-E032B1399ED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85801" y="154228801"/>
          <a:ext cx="2263588" cy="2510118"/>
        </a:xfrm>
        <a:prstGeom prst="rect">
          <a:avLst/>
        </a:prstGeom>
      </xdr:spPr>
    </xdr:pic>
    <xdr:clientData/>
  </xdr:oneCellAnchor>
  <xdr:twoCellAnchor>
    <xdr:from>
      <xdr:col>2</xdr:col>
      <xdr:colOff>33615</xdr:colOff>
      <xdr:row>739</xdr:row>
      <xdr:rowOff>56031</xdr:rowOff>
    </xdr:from>
    <xdr:to>
      <xdr:col>3</xdr:col>
      <xdr:colOff>179289</xdr:colOff>
      <xdr:row>741</xdr:row>
      <xdr:rowOff>179294</xdr:rowOff>
    </xdr:to>
    <xdr:sp macro="" textlink="">
      <xdr:nvSpPr>
        <xdr:cNvPr id="118" name="타원 117">
          <a:extLst>
            <a:ext uri="{FF2B5EF4-FFF2-40B4-BE49-F238E27FC236}">
              <a16:creationId xmlns:a16="http://schemas.microsoft.com/office/drawing/2014/main" id="{782D85C2-D80D-4F14-BBBD-18BC0CA7C87F}"/>
            </a:ext>
          </a:extLst>
        </xdr:cNvPr>
        <xdr:cNvSpPr/>
      </xdr:nvSpPr>
      <xdr:spPr>
        <a:xfrm>
          <a:off x="1338540" y="154913481"/>
          <a:ext cx="545724" cy="542363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2,3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56029</xdr:colOff>
      <xdr:row>743</xdr:row>
      <xdr:rowOff>100855</xdr:rowOff>
    </xdr:from>
    <xdr:to>
      <xdr:col>3</xdr:col>
      <xdr:colOff>313762</xdr:colOff>
      <xdr:row>744</xdr:row>
      <xdr:rowOff>145677</xdr:rowOff>
    </xdr:to>
    <xdr:sp macro="" textlink="">
      <xdr:nvSpPr>
        <xdr:cNvPr id="119" name="타원 118">
          <a:extLst>
            <a:ext uri="{FF2B5EF4-FFF2-40B4-BE49-F238E27FC236}">
              <a16:creationId xmlns:a16="http://schemas.microsoft.com/office/drawing/2014/main" id="{1A16A8EE-64AF-413A-A6A4-0E34A07138CF}"/>
            </a:ext>
          </a:extLst>
        </xdr:cNvPr>
        <xdr:cNvSpPr/>
      </xdr:nvSpPr>
      <xdr:spPr>
        <a:xfrm>
          <a:off x="1761004" y="155796505"/>
          <a:ext cx="257733" cy="254372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1,4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oneCellAnchor>
    <xdr:from>
      <xdr:col>1</xdr:col>
      <xdr:colOff>0</xdr:colOff>
      <xdr:row>753</xdr:row>
      <xdr:rowOff>0</xdr:rowOff>
    </xdr:from>
    <xdr:ext cx="5042648" cy="7362264"/>
    <xdr:pic>
      <xdr:nvPicPr>
        <xdr:cNvPr id="120" name="그림 119">
          <a:extLst>
            <a:ext uri="{FF2B5EF4-FFF2-40B4-BE49-F238E27FC236}">
              <a16:creationId xmlns:a16="http://schemas.microsoft.com/office/drawing/2014/main" id="{293B5DCB-3412-4942-A7FE-BD320196DD5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85800" y="158000700"/>
          <a:ext cx="5042648" cy="7362264"/>
        </a:xfrm>
        <a:prstGeom prst="rect">
          <a:avLst/>
        </a:prstGeom>
      </xdr:spPr>
    </xdr:pic>
    <xdr:clientData/>
  </xdr:oneCellAnchor>
  <xdr:twoCellAnchor>
    <xdr:from>
      <xdr:col>3</xdr:col>
      <xdr:colOff>44823</xdr:colOff>
      <xdr:row>754</xdr:row>
      <xdr:rowOff>201708</xdr:rowOff>
    </xdr:from>
    <xdr:to>
      <xdr:col>3</xdr:col>
      <xdr:colOff>302556</xdr:colOff>
      <xdr:row>756</xdr:row>
      <xdr:rowOff>33618</xdr:rowOff>
    </xdr:to>
    <xdr:sp macro="" textlink="">
      <xdr:nvSpPr>
        <xdr:cNvPr id="121" name="타원 120">
          <a:extLst>
            <a:ext uri="{FF2B5EF4-FFF2-40B4-BE49-F238E27FC236}">
              <a16:creationId xmlns:a16="http://schemas.microsoft.com/office/drawing/2014/main" id="{2F6E7D81-303D-4C19-AC59-04B1A65F883F}"/>
            </a:ext>
          </a:extLst>
        </xdr:cNvPr>
        <xdr:cNvSpPr/>
      </xdr:nvSpPr>
      <xdr:spPr>
        <a:xfrm>
          <a:off x="1749798" y="158411958"/>
          <a:ext cx="257733" cy="251010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1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358587</xdr:colOff>
      <xdr:row>766</xdr:row>
      <xdr:rowOff>134473</xdr:rowOff>
    </xdr:from>
    <xdr:to>
      <xdr:col>6</xdr:col>
      <xdr:colOff>717174</xdr:colOff>
      <xdr:row>768</xdr:row>
      <xdr:rowOff>67236</xdr:rowOff>
    </xdr:to>
    <xdr:sp macro="" textlink="">
      <xdr:nvSpPr>
        <xdr:cNvPr id="122" name="타원 121">
          <a:extLst>
            <a:ext uri="{FF2B5EF4-FFF2-40B4-BE49-F238E27FC236}">
              <a16:creationId xmlns:a16="http://schemas.microsoft.com/office/drawing/2014/main" id="{D96EE3A0-B7B0-47F9-A142-A348F4870287}"/>
            </a:ext>
          </a:extLst>
        </xdr:cNvPr>
        <xdr:cNvSpPr/>
      </xdr:nvSpPr>
      <xdr:spPr>
        <a:xfrm>
          <a:off x="4654362" y="160859323"/>
          <a:ext cx="358587" cy="351863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2,8,9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1131794</xdr:colOff>
      <xdr:row>765</xdr:row>
      <xdr:rowOff>44826</xdr:rowOff>
    </xdr:from>
    <xdr:to>
      <xdr:col>5</xdr:col>
      <xdr:colOff>470645</xdr:colOff>
      <xdr:row>771</xdr:row>
      <xdr:rowOff>11206</xdr:rowOff>
    </xdr:to>
    <xdr:sp macro="" textlink="">
      <xdr:nvSpPr>
        <xdr:cNvPr id="123" name="타원 122">
          <a:extLst>
            <a:ext uri="{FF2B5EF4-FFF2-40B4-BE49-F238E27FC236}">
              <a16:creationId xmlns:a16="http://schemas.microsoft.com/office/drawing/2014/main" id="{629A6B22-C62A-41A5-8BA1-D15BBF771E4F}"/>
            </a:ext>
          </a:extLst>
        </xdr:cNvPr>
        <xdr:cNvSpPr/>
      </xdr:nvSpPr>
      <xdr:spPr>
        <a:xfrm>
          <a:off x="2836769" y="160560126"/>
          <a:ext cx="1243851" cy="1223680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3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661147</xdr:colOff>
      <xdr:row>772</xdr:row>
      <xdr:rowOff>100855</xdr:rowOff>
    </xdr:from>
    <xdr:to>
      <xdr:col>5</xdr:col>
      <xdr:colOff>212912</xdr:colOff>
      <xdr:row>781</xdr:row>
      <xdr:rowOff>179294</xdr:rowOff>
    </xdr:to>
    <xdr:sp macro="" textlink="">
      <xdr:nvSpPr>
        <xdr:cNvPr id="124" name="타원 123">
          <a:extLst>
            <a:ext uri="{FF2B5EF4-FFF2-40B4-BE49-F238E27FC236}">
              <a16:creationId xmlns:a16="http://schemas.microsoft.com/office/drawing/2014/main" id="{E00245FE-F2D7-4E78-BD11-8F2B55C5928B}"/>
            </a:ext>
          </a:extLst>
        </xdr:cNvPr>
        <xdr:cNvSpPr/>
      </xdr:nvSpPr>
      <xdr:spPr>
        <a:xfrm>
          <a:off x="2366122" y="162083005"/>
          <a:ext cx="1456765" cy="1964389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4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336176</xdr:colOff>
      <xdr:row>783</xdr:row>
      <xdr:rowOff>156884</xdr:rowOff>
    </xdr:from>
    <xdr:to>
      <xdr:col>3</xdr:col>
      <xdr:colOff>593909</xdr:colOff>
      <xdr:row>784</xdr:row>
      <xdr:rowOff>201705</xdr:rowOff>
    </xdr:to>
    <xdr:sp macro="" textlink="">
      <xdr:nvSpPr>
        <xdr:cNvPr id="125" name="타원 124">
          <a:extLst>
            <a:ext uri="{FF2B5EF4-FFF2-40B4-BE49-F238E27FC236}">
              <a16:creationId xmlns:a16="http://schemas.microsoft.com/office/drawing/2014/main" id="{49FF3668-B66B-446C-BBB7-9A538605E865}"/>
            </a:ext>
          </a:extLst>
        </xdr:cNvPr>
        <xdr:cNvSpPr/>
      </xdr:nvSpPr>
      <xdr:spPr>
        <a:xfrm>
          <a:off x="2041151" y="164444084"/>
          <a:ext cx="257733" cy="254371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5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661147</xdr:colOff>
      <xdr:row>783</xdr:row>
      <xdr:rowOff>123267</xdr:rowOff>
    </xdr:from>
    <xdr:to>
      <xdr:col>3</xdr:col>
      <xdr:colOff>918880</xdr:colOff>
      <xdr:row>784</xdr:row>
      <xdr:rowOff>168088</xdr:rowOff>
    </xdr:to>
    <xdr:sp macro="" textlink="">
      <xdr:nvSpPr>
        <xdr:cNvPr id="126" name="타원 125">
          <a:extLst>
            <a:ext uri="{FF2B5EF4-FFF2-40B4-BE49-F238E27FC236}">
              <a16:creationId xmlns:a16="http://schemas.microsoft.com/office/drawing/2014/main" id="{06CE0A69-3B09-43FC-9774-13802E8BE40B}"/>
            </a:ext>
          </a:extLst>
        </xdr:cNvPr>
        <xdr:cNvSpPr/>
      </xdr:nvSpPr>
      <xdr:spPr>
        <a:xfrm>
          <a:off x="2366122" y="164410467"/>
          <a:ext cx="257733" cy="254371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6,7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oneCellAnchor>
    <xdr:from>
      <xdr:col>1</xdr:col>
      <xdr:colOff>0</xdr:colOff>
      <xdr:row>798</xdr:row>
      <xdr:rowOff>1</xdr:rowOff>
    </xdr:from>
    <xdr:ext cx="5011000" cy="5322794"/>
    <xdr:pic>
      <xdr:nvPicPr>
        <xdr:cNvPr id="127" name="그림 126">
          <a:extLst>
            <a:ext uri="{FF2B5EF4-FFF2-40B4-BE49-F238E27FC236}">
              <a16:creationId xmlns:a16="http://schemas.microsoft.com/office/drawing/2014/main" id="{D2D64809-5076-493C-AA59-5C81FEC4B74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85800" y="167640001"/>
          <a:ext cx="5011000" cy="5322794"/>
        </a:xfrm>
        <a:prstGeom prst="rect">
          <a:avLst/>
        </a:prstGeom>
      </xdr:spPr>
    </xdr:pic>
    <xdr:clientData/>
  </xdr:oneCellAnchor>
  <xdr:twoCellAnchor>
    <xdr:from>
      <xdr:col>6</xdr:col>
      <xdr:colOff>380999</xdr:colOff>
      <xdr:row>815</xdr:row>
      <xdr:rowOff>22413</xdr:rowOff>
    </xdr:from>
    <xdr:to>
      <xdr:col>6</xdr:col>
      <xdr:colOff>638732</xdr:colOff>
      <xdr:row>816</xdr:row>
      <xdr:rowOff>67235</xdr:rowOff>
    </xdr:to>
    <xdr:sp macro="" textlink="">
      <xdr:nvSpPr>
        <xdr:cNvPr id="128" name="타원 127">
          <a:extLst>
            <a:ext uri="{FF2B5EF4-FFF2-40B4-BE49-F238E27FC236}">
              <a16:creationId xmlns:a16="http://schemas.microsoft.com/office/drawing/2014/main" id="{26CF98CD-4D2C-4F1F-824C-4F9CB403CA61}"/>
            </a:ext>
          </a:extLst>
        </xdr:cNvPr>
        <xdr:cNvSpPr/>
      </xdr:nvSpPr>
      <xdr:spPr>
        <a:xfrm>
          <a:off x="4676774" y="171224763"/>
          <a:ext cx="257733" cy="254372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1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89646</xdr:colOff>
      <xdr:row>803</xdr:row>
      <xdr:rowOff>89648</xdr:rowOff>
    </xdr:from>
    <xdr:to>
      <xdr:col>3</xdr:col>
      <xdr:colOff>347379</xdr:colOff>
      <xdr:row>804</xdr:row>
      <xdr:rowOff>134470</xdr:rowOff>
    </xdr:to>
    <xdr:sp macro="" textlink="">
      <xdr:nvSpPr>
        <xdr:cNvPr id="129" name="타원 128">
          <a:extLst>
            <a:ext uri="{FF2B5EF4-FFF2-40B4-BE49-F238E27FC236}">
              <a16:creationId xmlns:a16="http://schemas.microsoft.com/office/drawing/2014/main" id="{415C146D-D0E0-42B3-BACA-0F5C303DC32F}"/>
            </a:ext>
          </a:extLst>
        </xdr:cNvPr>
        <xdr:cNvSpPr/>
      </xdr:nvSpPr>
      <xdr:spPr>
        <a:xfrm>
          <a:off x="1794621" y="168777398"/>
          <a:ext cx="257733" cy="254372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2,6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33617</xdr:colOff>
      <xdr:row>799</xdr:row>
      <xdr:rowOff>2</xdr:rowOff>
    </xdr:from>
    <xdr:to>
      <xdr:col>3</xdr:col>
      <xdr:colOff>224115</xdr:colOff>
      <xdr:row>801</xdr:row>
      <xdr:rowOff>168088</xdr:rowOff>
    </xdr:to>
    <xdr:sp macro="" textlink="">
      <xdr:nvSpPr>
        <xdr:cNvPr id="130" name="타원 129">
          <a:extLst>
            <a:ext uri="{FF2B5EF4-FFF2-40B4-BE49-F238E27FC236}">
              <a16:creationId xmlns:a16="http://schemas.microsoft.com/office/drawing/2014/main" id="{70DC1004-6657-4729-9A68-4A6A2627DD57}"/>
            </a:ext>
          </a:extLst>
        </xdr:cNvPr>
        <xdr:cNvSpPr/>
      </xdr:nvSpPr>
      <xdr:spPr>
        <a:xfrm>
          <a:off x="1338542" y="167849552"/>
          <a:ext cx="590548" cy="587186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3,4,5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oneCellAnchor>
    <xdr:from>
      <xdr:col>1</xdr:col>
      <xdr:colOff>0</xdr:colOff>
      <xdr:row>830</xdr:row>
      <xdr:rowOff>0</xdr:rowOff>
    </xdr:from>
    <xdr:ext cx="5011000" cy="5322794"/>
    <xdr:pic>
      <xdr:nvPicPr>
        <xdr:cNvPr id="131" name="그림 130">
          <a:extLst>
            <a:ext uri="{FF2B5EF4-FFF2-40B4-BE49-F238E27FC236}">
              <a16:creationId xmlns:a16="http://schemas.microsoft.com/office/drawing/2014/main" id="{4104BC65-DA19-45D9-9738-843C3342415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85800" y="174345600"/>
          <a:ext cx="5011000" cy="5322794"/>
        </a:xfrm>
        <a:prstGeom prst="rect">
          <a:avLst/>
        </a:prstGeom>
      </xdr:spPr>
    </xdr:pic>
    <xdr:clientData/>
  </xdr:oneCellAnchor>
  <xdr:twoCellAnchor>
    <xdr:from>
      <xdr:col>3</xdr:col>
      <xdr:colOff>33616</xdr:colOff>
      <xdr:row>835</xdr:row>
      <xdr:rowOff>56031</xdr:rowOff>
    </xdr:from>
    <xdr:to>
      <xdr:col>3</xdr:col>
      <xdr:colOff>291349</xdr:colOff>
      <xdr:row>836</xdr:row>
      <xdr:rowOff>100852</xdr:rowOff>
    </xdr:to>
    <xdr:sp macro="" textlink="">
      <xdr:nvSpPr>
        <xdr:cNvPr id="132" name="타원 131">
          <a:extLst>
            <a:ext uri="{FF2B5EF4-FFF2-40B4-BE49-F238E27FC236}">
              <a16:creationId xmlns:a16="http://schemas.microsoft.com/office/drawing/2014/main" id="{448D0929-4E8B-41C6-BC7E-1D623CD7BF90}"/>
            </a:ext>
          </a:extLst>
        </xdr:cNvPr>
        <xdr:cNvSpPr/>
      </xdr:nvSpPr>
      <xdr:spPr>
        <a:xfrm>
          <a:off x="1738591" y="175449381"/>
          <a:ext cx="257733" cy="254371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1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291351</xdr:colOff>
      <xdr:row>846</xdr:row>
      <xdr:rowOff>179296</xdr:rowOff>
    </xdr:from>
    <xdr:to>
      <xdr:col>6</xdr:col>
      <xdr:colOff>694761</xdr:colOff>
      <xdr:row>848</xdr:row>
      <xdr:rowOff>156882</xdr:rowOff>
    </xdr:to>
    <xdr:sp macro="" textlink="">
      <xdr:nvSpPr>
        <xdr:cNvPr id="133" name="타원 132">
          <a:extLst>
            <a:ext uri="{FF2B5EF4-FFF2-40B4-BE49-F238E27FC236}">
              <a16:creationId xmlns:a16="http://schemas.microsoft.com/office/drawing/2014/main" id="{3286AF43-8D36-4E99-8AE5-348109844352}"/>
            </a:ext>
          </a:extLst>
        </xdr:cNvPr>
        <xdr:cNvSpPr/>
      </xdr:nvSpPr>
      <xdr:spPr>
        <a:xfrm>
          <a:off x="4587126" y="177877696"/>
          <a:ext cx="403410" cy="396686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2,3,4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11204</xdr:colOff>
      <xdr:row>850</xdr:row>
      <xdr:rowOff>78443</xdr:rowOff>
    </xdr:from>
    <xdr:to>
      <xdr:col>4</xdr:col>
      <xdr:colOff>268937</xdr:colOff>
      <xdr:row>851</xdr:row>
      <xdr:rowOff>123264</xdr:rowOff>
    </xdr:to>
    <xdr:sp macro="" textlink="">
      <xdr:nvSpPr>
        <xdr:cNvPr id="134" name="타원 133">
          <a:extLst>
            <a:ext uri="{FF2B5EF4-FFF2-40B4-BE49-F238E27FC236}">
              <a16:creationId xmlns:a16="http://schemas.microsoft.com/office/drawing/2014/main" id="{83F25F74-11E3-488D-864C-16A05BFB1BFC}"/>
            </a:ext>
          </a:extLst>
        </xdr:cNvPr>
        <xdr:cNvSpPr/>
      </xdr:nvSpPr>
      <xdr:spPr>
        <a:xfrm>
          <a:off x="3221129" y="178615043"/>
          <a:ext cx="257733" cy="254371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5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oneCellAnchor>
    <xdr:from>
      <xdr:col>1</xdr:col>
      <xdr:colOff>0</xdr:colOff>
      <xdr:row>861</xdr:row>
      <xdr:rowOff>0</xdr:rowOff>
    </xdr:from>
    <xdr:ext cx="6925236" cy="4650441"/>
    <xdr:pic>
      <xdr:nvPicPr>
        <xdr:cNvPr id="135" name="그림 134">
          <a:extLst>
            <a:ext uri="{FF2B5EF4-FFF2-40B4-BE49-F238E27FC236}">
              <a16:creationId xmlns:a16="http://schemas.microsoft.com/office/drawing/2014/main" id="{DBEA94BD-4525-47CC-AB74-E4396DEEDE2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85800" y="181051200"/>
          <a:ext cx="6925236" cy="4650441"/>
        </a:xfrm>
        <a:prstGeom prst="rect">
          <a:avLst/>
        </a:prstGeom>
      </xdr:spPr>
    </xdr:pic>
    <xdr:clientData/>
  </xdr:oneCellAnchor>
  <xdr:twoCellAnchor>
    <xdr:from>
      <xdr:col>7</xdr:col>
      <xdr:colOff>280144</xdr:colOff>
      <xdr:row>868</xdr:row>
      <xdr:rowOff>190501</xdr:rowOff>
    </xdr:from>
    <xdr:to>
      <xdr:col>7</xdr:col>
      <xdr:colOff>537877</xdr:colOff>
      <xdr:row>870</xdr:row>
      <xdr:rowOff>22410</xdr:rowOff>
    </xdr:to>
    <xdr:sp macro="" textlink="">
      <xdr:nvSpPr>
        <xdr:cNvPr id="136" name="타원 135">
          <a:extLst>
            <a:ext uri="{FF2B5EF4-FFF2-40B4-BE49-F238E27FC236}">
              <a16:creationId xmlns:a16="http://schemas.microsoft.com/office/drawing/2014/main" id="{B4D97EEC-D41D-4319-81FB-1629D210BD76}"/>
            </a:ext>
          </a:extLst>
        </xdr:cNvPr>
        <xdr:cNvSpPr/>
      </xdr:nvSpPr>
      <xdr:spPr>
        <a:xfrm>
          <a:off x="5309344" y="182708551"/>
          <a:ext cx="257733" cy="251009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1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156879</xdr:colOff>
      <xdr:row>876</xdr:row>
      <xdr:rowOff>134472</xdr:rowOff>
    </xdr:from>
    <xdr:to>
      <xdr:col>2</xdr:col>
      <xdr:colOff>11203</xdr:colOff>
      <xdr:row>878</xdr:row>
      <xdr:rowOff>179295</xdr:rowOff>
    </xdr:to>
    <xdr:sp macro="" textlink="">
      <xdr:nvSpPr>
        <xdr:cNvPr id="137" name="타원 136">
          <a:extLst>
            <a:ext uri="{FF2B5EF4-FFF2-40B4-BE49-F238E27FC236}">
              <a16:creationId xmlns:a16="http://schemas.microsoft.com/office/drawing/2014/main" id="{E10E16D0-154F-448B-83AB-F29F1707CFAE}"/>
            </a:ext>
          </a:extLst>
        </xdr:cNvPr>
        <xdr:cNvSpPr/>
      </xdr:nvSpPr>
      <xdr:spPr>
        <a:xfrm>
          <a:off x="842679" y="184328922"/>
          <a:ext cx="473449" cy="463923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3,4,5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560294</xdr:colOff>
      <xdr:row>869</xdr:row>
      <xdr:rowOff>11206</xdr:rowOff>
    </xdr:from>
    <xdr:to>
      <xdr:col>3</xdr:col>
      <xdr:colOff>1333500</xdr:colOff>
      <xdr:row>877</xdr:row>
      <xdr:rowOff>78441</xdr:rowOff>
    </xdr:to>
    <xdr:sp macro="" textlink="">
      <xdr:nvSpPr>
        <xdr:cNvPr id="138" name="타원 137">
          <a:extLst>
            <a:ext uri="{FF2B5EF4-FFF2-40B4-BE49-F238E27FC236}">
              <a16:creationId xmlns:a16="http://schemas.microsoft.com/office/drawing/2014/main" id="{005DEBB9-D31A-4AC6-B989-26A6465CD2EC}"/>
            </a:ext>
          </a:extLst>
        </xdr:cNvPr>
        <xdr:cNvSpPr/>
      </xdr:nvSpPr>
      <xdr:spPr>
        <a:xfrm>
          <a:off x="1246094" y="182738806"/>
          <a:ext cx="1792381" cy="1743635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2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145674</xdr:colOff>
      <xdr:row>870</xdr:row>
      <xdr:rowOff>168089</xdr:rowOff>
    </xdr:from>
    <xdr:to>
      <xdr:col>3</xdr:col>
      <xdr:colOff>403407</xdr:colOff>
      <xdr:row>871</xdr:row>
      <xdr:rowOff>212911</xdr:rowOff>
    </xdr:to>
    <xdr:sp macro="" textlink="">
      <xdr:nvSpPr>
        <xdr:cNvPr id="139" name="타원 138">
          <a:extLst>
            <a:ext uri="{FF2B5EF4-FFF2-40B4-BE49-F238E27FC236}">
              <a16:creationId xmlns:a16="http://schemas.microsoft.com/office/drawing/2014/main" id="{35C68F24-F9D9-4856-A5C4-58521209A4D3}"/>
            </a:ext>
          </a:extLst>
        </xdr:cNvPr>
        <xdr:cNvSpPr/>
      </xdr:nvSpPr>
      <xdr:spPr>
        <a:xfrm>
          <a:off x="1850649" y="183105239"/>
          <a:ext cx="257733" cy="254372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6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oneCellAnchor>
    <xdr:from>
      <xdr:col>1</xdr:col>
      <xdr:colOff>0</xdr:colOff>
      <xdr:row>891</xdr:row>
      <xdr:rowOff>1</xdr:rowOff>
    </xdr:from>
    <xdr:ext cx="2978303" cy="2129117"/>
    <xdr:pic>
      <xdr:nvPicPr>
        <xdr:cNvPr id="140" name="그림 139">
          <a:extLst>
            <a:ext uri="{FF2B5EF4-FFF2-40B4-BE49-F238E27FC236}">
              <a16:creationId xmlns:a16="http://schemas.microsoft.com/office/drawing/2014/main" id="{3AD86F0D-006A-445F-94C2-DEF28C0FEE0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85800" y="187128151"/>
          <a:ext cx="2978303" cy="2129117"/>
        </a:xfrm>
        <a:prstGeom prst="rect">
          <a:avLst/>
        </a:prstGeom>
      </xdr:spPr>
    </xdr:pic>
    <xdr:clientData/>
  </xdr:oneCellAnchor>
  <xdr:twoCellAnchor>
    <xdr:from>
      <xdr:col>3</xdr:col>
      <xdr:colOff>280145</xdr:colOff>
      <xdr:row>897</xdr:row>
      <xdr:rowOff>145677</xdr:rowOff>
    </xdr:from>
    <xdr:to>
      <xdr:col>3</xdr:col>
      <xdr:colOff>537878</xdr:colOff>
      <xdr:row>898</xdr:row>
      <xdr:rowOff>190499</xdr:rowOff>
    </xdr:to>
    <xdr:sp macro="" textlink="">
      <xdr:nvSpPr>
        <xdr:cNvPr id="141" name="타원 140">
          <a:extLst>
            <a:ext uri="{FF2B5EF4-FFF2-40B4-BE49-F238E27FC236}">
              <a16:creationId xmlns:a16="http://schemas.microsoft.com/office/drawing/2014/main" id="{F80B3DBE-DCE3-4968-8778-F1C299FB86F7}"/>
            </a:ext>
          </a:extLst>
        </xdr:cNvPr>
        <xdr:cNvSpPr/>
      </xdr:nvSpPr>
      <xdr:spPr>
        <a:xfrm>
          <a:off x="1985120" y="188531127"/>
          <a:ext cx="257733" cy="254372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1,4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190499</xdr:colOff>
      <xdr:row>893</xdr:row>
      <xdr:rowOff>168090</xdr:rowOff>
    </xdr:from>
    <xdr:to>
      <xdr:col>3</xdr:col>
      <xdr:colOff>235321</xdr:colOff>
      <xdr:row>895</xdr:row>
      <xdr:rowOff>190500</xdr:rowOff>
    </xdr:to>
    <xdr:sp macro="" textlink="">
      <xdr:nvSpPr>
        <xdr:cNvPr id="142" name="타원 141">
          <a:extLst>
            <a:ext uri="{FF2B5EF4-FFF2-40B4-BE49-F238E27FC236}">
              <a16:creationId xmlns:a16="http://schemas.microsoft.com/office/drawing/2014/main" id="{17F381BA-0303-4F2D-9B2C-A21F6318DCCE}"/>
            </a:ext>
          </a:extLst>
        </xdr:cNvPr>
        <xdr:cNvSpPr/>
      </xdr:nvSpPr>
      <xdr:spPr>
        <a:xfrm>
          <a:off x="1495424" y="187715340"/>
          <a:ext cx="444872" cy="441510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2,3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oneCellAnchor>
    <xdr:from>
      <xdr:col>0</xdr:col>
      <xdr:colOff>683558</xdr:colOff>
      <xdr:row>905</xdr:row>
      <xdr:rowOff>212910</xdr:rowOff>
    </xdr:from>
    <xdr:ext cx="2551135" cy="6387353"/>
    <xdr:pic>
      <xdr:nvPicPr>
        <xdr:cNvPr id="143" name="그림 142">
          <a:extLst>
            <a:ext uri="{FF2B5EF4-FFF2-40B4-BE49-F238E27FC236}">
              <a16:creationId xmlns:a16="http://schemas.microsoft.com/office/drawing/2014/main" id="{A00C4015-FCEC-4536-A42C-0F72E911DB0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83558" y="190274760"/>
          <a:ext cx="2551135" cy="6387353"/>
        </a:xfrm>
        <a:prstGeom prst="rect">
          <a:avLst/>
        </a:prstGeom>
      </xdr:spPr>
    </xdr:pic>
    <xdr:clientData/>
  </xdr:oneCellAnchor>
  <xdr:twoCellAnchor>
    <xdr:from>
      <xdr:col>3</xdr:col>
      <xdr:colOff>280145</xdr:colOff>
      <xdr:row>909</xdr:row>
      <xdr:rowOff>190500</xdr:rowOff>
    </xdr:from>
    <xdr:to>
      <xdr:col>3</xdr:col>
      <xdr:colOff>537878</xdr:colOff>
      <xdr:row>911</xdr:row>
      <xdr:rowOff>22410</xdr:rowOff>
    </xdr:to>
    <xdr:sp macro="" textlink="">
      <xdr:nvSpPr>
        <xdr:cNvPr id="144" name="타원 143">
          <a:extLst>
            <a:ext uri="{FF2B5EF4-FFF2-40B4-BE49-F238E27FC236}">
              <a16:creationId xmlns:a16="http://schemas.microsoft.com/office/drawing/2014/main" id="{245038BA-CB99-4714-AEBE-2E8A06995098}"/>
            </a:ext>
          </a:extLst>
        </xdr:cNvPr>
        <xdr:cNvSpPr/>
      </xdr:nvSpPr>
      <xdr:spPr>
        <a:xfrm>
          <a:off x="1985120" y="191090550"/>
          <a:ext cx="257733" cy="251010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1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268941</xdr:colOff>
      <xdr:row>911</xdr:row>
      <xdr:rowOff>56030</xdr:rowOff>
    </xdr:from>
    <xdr:to>
      <xdr:col>3</xdr:col>
      <xdr:colOff>829234</xdr:colOff>
      <xdr:row>921</xdr:row>
      <xdr:rowOff>145676</xdr:rowOff>
    </xdr:to>
    <xdr:sp macro="" textlink="">
      <xdr:nvSpPr>
        <xdr:cNvPr id="145" name="타원 144">
          <a:extLst>
            <a:ext uri="{FF2B5EF4-FFF2-40B4-BE49-F238E27FC236}">
              <a16:creationId xmlns:a16="http://schemas.microsoft.com/office/drawing/2014/main" id="{28AAD5AE-9F07-4974-B76C-90804EE63360}"/>
            </a:ext>
          </a:extLst>
        </xdr:cNvPr>
        <xdr:cNvSpPr/>
      </xdr:nvSpPr>
      <xdr:spPr>
        <a:xfrm>
          <a:off x="1573866" y="191375180"/>
          <a:ext cx="960343" cy="2185146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2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324971</xdr:colOff>
      <xdr:row>915</xdr:row>
      <xdr:rowOff>33617</xdr:rowOff>
    </xdr:from>
    <xdr:to>
      <xdr:col>2</xdr:col>
      <xdr:colOff>224120</xdr:colOff>
      <xdr:row>917</xdr:row>
      <xdr:rowOff>134470</xdr:rowOff>
    </xdr:to>
    <xdr:sp macro="" textlink="">
      <xdr:nvSpPr>
        <xdr:cNvPr id="146" name="타원 145">
          <a:extLst>
            <a:ext uri="{FF2B5EF4-FFF2-40B4-BE49-F238E27FC236}">
              <a16:creationId xmlns:a16="http://schemas.microsoft.com/office/drawing/2014/main" id="{A38831C4-E8FB-46D5-ADDD-A541B9F3AC7B}"/>
            </a:ext>
          </a:extLst>
        </xdr:cNvPr>
        <xdr:cNvSpPr/>
      </xdr:nvSpPr>
      <xdr:spPr>
        <a:xfrm>
          <a:off x="1010771" y="192190967"/>
          <a:ext cx="518274" cy="519953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3,4,5,6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22410</xdr:colOff>
      <xdr:row>931</xdr:row>
      <xdr:rowOff>44823</xdr:rowOff>
    </xdr:from>
    <xdr:to>
      <xdr:col>2</xdr:col>
      <xdr:colOff>280143</xdr:colOff>
      <xdr:row>932</xdr:row>
      <xdr:rowOff>89645</xdr:rowOff>
    </xdr:to>
    <xdr:sp macro="" textlink="">
      <xdr:nvSpPr>
        <xdr:cNvPr id="147" name="타원 146">
          <a:extLst>
            <a:ext uri="{FF2B5EF4-FFF2-40B4-BE49-F238E27FC236}">
              <a16:creationId xmlns:a16="http://schemas.microsoft.com/office/drawing/2014/main" id="{BB49C6A3-EFC7-465F-B269-EE3263AADDAF}"/>
            </a:ext>
          </a:extLst>
        </xdr:cNvPr>
        <xdr:cNvSpPr/>
      </xdr:nvSpPr>
      <xdr:spPr>
        <a:xfrm>
          <a:off x="1327335" y="195554973"/>
          <a:ext cx="257733" cy="254372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7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oneCellAnchor>
    <xdr:from>
      <xdr:col>0</xdr:col>
      <xdr:colOff>683558</xdr:colOff>
      <xdr:row>944</xdr:row>
      <xdr:rowOff>0</xdr:rowOff>
    </xdr:from>
    <xdr:ext cx="3039765" cy="4258236"/>
    <xdr:pic>
      <xdr:nvPicPr>
        <xdr:cNvPr id="148" name="그림 147">
          <a:extLst>
            <a:ext uri="{FF2B5EF4-FFF2-40B4-BE49-F238E27FC236}">
              <a16:creationId xmlns:a16="http://schemas.microsoft.com/office/drawing/2014/main" id="{02A61C10-8341-466F-9ACD-DA2CA6A1269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83558" y="198234300"/>
          <a:ext cx="3039765" cy="4258236"/>
        </a:xfrm>
        <a:prstGeom prst="rect">
          <a:avLst/>
        </a:prstGeom>
      </xdr:spPr>
    </xdr:pic>
    <xdr:clientData/>
  </xdr:oneCellAnchor>
  <xdr:twoCellAnchor>
    <xdr:from>
      <xdr:col>2</xdr:col>
      <xdr:colOff>134469</xdr:colOff>
      <xdr:row>949</xdr:row>
      <xdr:rowOff>44824</xdr:rowOff>
    </xdr:from>
    <xdr:to>
      <xdr:col>2</xdr:col>
      <xdr:colOff>392202</xdr:colOff>
      <xdr:row>950</xdr:row>
      <xdr:rowOff>89645</xdr:rowOff>
    </xdr:to>
    <xdr:sp macro="" textlink="">
      <xdr:nvSpPr>
        <xdr:cNvPr id="149" name="타원 148">
          <a:extLst>
            <a:ext uri="{FF2B5EF4-FFF2-40B4-BE49-F238E27FC236}">
              <a16:creationId xmlns:a16="http://schemas.microsoft.com/office/drawing/2014/main" id="{250CC71B-94FE-4F16-B73F-6B685693DAFA}"/>
            </a:ext>
          </a:extLst>
        </xdr:cNvPr>
        <xdr:cNvSpPr/>
      </xdr:nvSpPr>
      <xdr:spPr>
        <a:xfrm>
          <a:off x="1439394" y="199326874"/>
          <a:ext cx="257733" cy="254371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1,5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862851</xdr:colOff>
      <xdr:row>957</xdr:row>
      <xdr:rowOff>168089</xdr:rowOff>
    </xdr:from>
    <xdr:to>
      <xdr:col>3</xdr:col>
      <xdr:colOff>1120584</xdr:colOff>
      <xdr:row>958</xdr:row>
      <xdr:rowOff>212910</xdr:rowOff>
    </xdr:to>
    <xdr:sp macro="" textlink="">
      <xdr:nvSpPr>
        <xdr:cNvPr id="150" name="타원 149">
          <a:extLst>
            <a:ext uri="{FF2B5EF4-FFF2-40B4-BE49-F238E27FC236}">
              <a16:creationId xmlns:a16="http://schemas.microsoft.com/office/drawing/2014/main" id="{D104B424-76E9-4C7F-AFAE-C153BE751BBC}"/>
            </a:ext>
          </a:extLst>
        </xdr:cNvPr>
        <xdr:cNvSpPr/>
      </xdr:nvSpPr>
      <xdr:spPr>
        <a:xfrm>
          <a:off x="2567826" y="201126539"/>
          <a:ext cx="257733" cy="254371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2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840439</xdr:colOff>
      <xdr:row>961</xdr:row>
      <xdr:rowOff>1</xdr:rowOff>
    </xdr:from>
    <xdr:to>
      <xdr:col>3</xdr:col>
      <xdr:colOff>1098172</xdr:colOff>
      <xdr:row>962</xdr:row>
      <xdr:rowOff>44822</xdr:rowOff>
    </xdr:to>
    <xdr:sp macro="" textlink="">
      <xdr:nvSpPr>
        <xdr:cNvPr id="151" name="타원 150">
          <a:extLst>
            <a:ext uri="{FF2B5EF4-FFF2-40B4-BE49-F238E27FC236}">
              <a16:creationId xmlns:a16="http://schemas.microsoft.com/office/drawing/2014/main" id="{632F6DCB-D806-477F-B51F-61BD5AA9314F}"/>
            </a:ext>
          </a:extLst>
        </xdr:cNvPr>
        <xdr:cNvSpPr/>
      </xdr:nvSpPr>
      <xdr:spPr>
        <a:xfrm>
          <a:off x="2545414" y="201796651"/>
          <a:ext cx="257733" cy="254371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3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840439</xdr:colOff>
      <xdr:row>962</xdr:row>
      <xdr:rowOff>67237</xdr:rowOff>
    </xdr:from>
    <xdr:to>
      <xdr:col>3</xdr:col>
      <xdr:colOff>1098172</xdr:colOff>
      <xdr:row>963</xdr:row>
      <xdr:rowOff>112058</xdr:rowOff>
    </xdr:to>
    <xdr:sp macro="" textlink="">
      <xdr:nvSpPr>
        <xdr:cNvPr id="152" name="타원 151">
          <a:extLst>
            <a:ext uri="{FF2B5EF4-FFF2-40B4-BE49-F238E27FC236}">
              <a16:creationId xmlns:a16="http://schemas.microsoft.com/office/drawing/2014/main" id="{E01A3203-F45B-45F2-BD4C-F3D264638B7C}"/>
            </a:ext>
          </a:extLst>
        </xdr:cNvPr>
        <xdr:cNvSpPr/>
      </xdr:nvSpPr>
      <xdr:spPr>
        <a:xfrm>
          <a:off x="2545414" y="202073437"/>
          <a:ext cx="257733" cy="254371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4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oneCellAnchor>
    <xdr:from>
      <xdr:col>1</xdr:col>
      <xdr:colOff>0</xdr:colOff>
      <xdr:row>970</xdr:row>
      <xdr:rowOff>0</xdr:rowOff>
    </xdr:from>
    <xdr:ext cx="3039765" cy="2286000"/>
    <xdr:pic>
      <xdr:nvPicPr>
        <xdr:cNvPr id="153" name="그림 152">
          <a:extLst>
            <a:ext uri="{FF2B5EF4-FFF2-40B4-BE49-F238E27FC236}">
              <a16:creationId xmlns:a16="http://schemas.microsoft.com/office/drawing/2014/main" id="{D689BDE5-1170-4DF5-80D1-6BBCF524CE4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85800" y="203682600"/>
          <a:ext cx="3039765" cy="2286000"/>
        </a:xfrm>
        <a:prstGeom prst="rect">
          <a:avLst/>
        </a:prstGeom>
      </xdr:spPr>
    </xdr:pic>
    <xdr:clientData/>
  </xdr:oneCellAnchor>
  <xdr:twoCellAnchor>
    <xdr:from>
      <xdr:col>2</xdr:col>
      <xdr:colOff>78439</xdr:colOff>
      <xdr:row>975</xdr:row>
      <xdr:rowOff>11205</xdr:rowOff>
    </xdr:from>
    <xdr:to>
      <xdr:col>3</xdr:col>
      <xdr:colOff>33616</xdr:colOff>
      <xdr:row>976</xdr:row>
      <xdr:rowOff>156882</xdr:rowOff>
    </xdr:to>
    <xdr:sp macro="" textlink="">
      <xdr:nvSpPr>
        <xdr:cNvPr id="154" name="타원 153">
          <a:extLst>
            <a:ext uri="{FF2B5EF4-FFF2-40B4-BE49-F238E27FC236}">
              <a16:creationId xmlns:a16="http://schemas.microsoft.com/office/drawing/2014/main" id="{59938694-0E97-4A78-8228-D2CADF948D95}"/>
            </a:ext>
          </a:extLst>
        </xdr:cNvPr>
        <xdr:cNvSpPr/>
      </xdr:nvSpPr>
      <xdr:spPr>
        <a:xfrm>
          <a:off x="1383364" y="204741555"/>
          <a:ext cx="355227" cy="355227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1,5,6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313761</xdr:colOff>
      <xdr:row>971</xdr:row>
      <xdr:rowOff>201706</xdr:rowOff>
    </xdr:from>
    <xdr:to>
      <xdr:col>3</xdr:col>
      <xdr:colOff>571494</xdr:colOff>
      <xdr:row>973</xdr:row>
      <xdr:rowOff>33615</xdr:rowOff>
    </xdr:to>
    <xdr:sp macro="" textlink="">
      <xdr:nvSpPr>
        <xdr:cNvPr id="155" name="타원 154">
          <a:extLst>
            <a:ext uri="{FF2B5EF4-FFF2-40B4-BE49-F238E27FC236}">
              <a16:creationId xmlns:a16="http://schemas.microsoft.com/office/drawing/2014/main" id="{062FA3EE-E5C3-4EB2-BA78-3B7F3A7C6F7E}"/>
            </a:ext>
          </a:extLst>
        </xdr:cNvPr>
        <xdr:cNvSpPr/>
      </xdr:nvSpPr>
      <xdr:spPr>
        <a:xfrm>
          <a:off x="2018736" y="204093856"/>
          <a:ext cx="257733" cy="251009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2,4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1299879</xdr:colOff>
      <xdr:row>978</xdr:row>
      <xdr:rowOff>11206</xdr:rowOff>
    </xdr:from>
    <xdr:to>
      <xdr:col>4</xdr:col>
      <xdr:colOff>56024</xdr:colOff>
      <xdr:row>979</xdr:row>
      <xdr:rowOff>56027</xdr:rowOff>
    </xdr:to>
    <xdr:sp macro="" textlink="">
      <xdr:nvSpPr>
        <xdr:cNvPr id="156" name="타원 155">
          <a:extLst>
            <a:ext uri="{FF2B5EF4-FFF2-40B4-BE49-F238E27FC236}">
              <a16:creationId xmlns:a16="http://schemas.microsoft.com/office/drawing/2014/main" id="{D0AD9E5F-F50B-4B14-B1A2-7D0307FBFD6A}"/>
            </a:ext>
          </a:extLst>
        </xdr:cNvPr>
        <xdr:cNvSpPr/>
      </xdr:nvSpPr>
      <xdr:spPr>
        <a:xfrm>
          <a:off x="3004854" y="205370206"/>
          <a:ext cx="261095" cy="254371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3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oneCellAnchor>
    <xdr:from>
      <xdr:col>1</xdr:col>
      <xdr:colOff>0</xdr:colOff>
      <xdr:row>988</xdr:row>
      <xdr:rowOff>0</xdr:rowOff>
    </xdr:from>
    <xdr:ext cx="5827059" cy="3944471"/>
    <xdr:pic>
      <xdr:nvPicPr>
        <xdr:cNvPr id="157" name="그림 156">
          <a:extLst>
            <a:ext uri="{FF2B5EF4-FFF2-40B4-BE49-F238E27FC236}">
              <a16:creationId xmlns:a16="http://schemas.microsoft.com/office/drawing/2014/main" id="{0FD101D7-7ED6-4344-9782-C16309A569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85800" y="207664050"/>
          <a:ext cx="5827059" cy="3944471"/>
        </a:xfrm>
        <a:prstGeom prst="rect">
          <a:avLst/>
        </a:prstGeom>
      </xdr:spPr>
    </xdr:pic>
    <xdr:clientData/>
  </xdr:oneCellAnchor>
  <xdr:twoCellAnchor>
    <xdr:from>
      <xdr:col>5</xdr:col>
      <xdr:colOff>683556</xdr:colOff>
      <xdr:row>1000</xdr:row>
      <xdr:rowOff>145677</xdr:rowOff>
    </xdr:from>
    <xdr:to>
      <xdr:col>6</xdr:col>
      <xdr:colOff>347380</xdr:colOff>
      <xdr:row>1002</xdr:row>
      <xdr:rowOff>67236</xdr:rowOff>
    </xdr:to>
    <xdr:sp macro="" textlink="">
      <xdr:nvSpPr>
        <xdr:cNvPr id="158" name="타원 157">
          <a:extLst>
            <a:ext uri="{FF2B5EF4-FFF2-40B4-BE49-F238E27FC236}">
              <a16:creationId xmlns:a16="http://schemas.microsoft.com/office/drawing/2014/main" id="{B76E267E-3805-4C0C-8B43-AEE3B380D345}"/>
            </a:ext>
          </a:extLst>
        </xdr:cNvPr>
        <xdr:cNvSpPr/>
      </xdr:nvSpPr>
      <xdr:spPr>
        <a:xfrm>
          <a:off x="4293531" y="210324327"/>
          <a:ext cx="349624" cy="340659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1,10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1120589</xdr:colOff>
      <xdr:row>989</xdr:row>
      <xdr:rowOff>212911</xdr:rowOff>
    </xdr:from>
    <xdr:to>
      <xdr:col>5</xdr:col>
      <xdr:colOff>549089</xdr:colOff>
      <xdr:row>998</xdr:row>
      <xdr:rowOff>89647</xdr:rowOff>
    </xdr:to>
    <xdr:sp macro="" textlink="">
      <xdr:nvSpPr>
        <xdr:cNvPr id="159" name="타원 158">
          <a:extLst>
            <a:ext uri="{FF2B5EF4-FFF2-40B4-BE49-F238E27FC236}">
              <a16:creationId xmlns:a16="http://schemas.microsoft.com/office/drawing/2014/main" id="{C86DD88F-0217-44E4-9340-465D20291474}"/>
            </a:ext>
          </a:extLst>
        </xdr:cNvPr>
        <xdr:cNvSpPr/>
      </xdr:nvSpPr>
      <xdr:spPr>
        <a:xfrm>
          <a:off x="2825564" y="208086511"/>
          <a:ext cx="1333500" cy="1762686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2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280144</xdr:colOff>
      <xdr:row>995</xdr:row>
      <xdr:rowOff>89646</xdr:rowOff>
    </xdr:from>
    <xdr:to>
      <xdr:col>3</xdr:col>
      <xdr:colOff>537877</xdr:colOff>
      <xdr:row>996</xdr:row>
      <xdr:rowOff>134468</xdr:rowOff>
    </xdr:to>
    <xdr:sp macro="" textlink="">
      <xdr:nvSpPr>
        <xdr:cNvPr id="160" name="타원 159">
          <a:extLst>
            <a:ext uri="{FF2B5EF4-FFF2-40B4-BE49-F238E27FC236}">
              <a16:creationId xmlns:a16="http://schemas.microsoft.com/office/drawing/2014/main" id="{AF64527C-274C-4377-A06B-13F78F7F5E93}"/>
            </a:ext>
          </a:extLst>
        </xdr:cNvPr>
        <xdr:cNvSpPr/>
      </xdr:nvSpPr>
      <xdr:spPr>
        <a:xfrm>
          <a:off x="1985119" y="209220546"/>
          <a:ext cx="257733" cy="254372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3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201702</xdr:colOff>
      <xdr:row>993</xdr:row>
      <xdr:rowOff>44822</xdr:rowOff>
    </xdr:from>
    <xdr:to>
      <xdr:col>3</xdr:col>
      <xdr:colOff>212911</xdr:colOff>
      <xdr:row>995</xdr:row>
      <xdr:rowOff>33619</xdr:rowOff>
    </xdr:to>
    <xdr:sp macro="" textlink="">
      <xdr:nvSpPr>
        <xdr:cNvPr id="161" name="타원 160">
          <a:extLst>
            <a:ext uri="{FF2B5EF4-FFF2-40B4-BE49-F238E27FC236}">
              <a16:creationId xmlns:a16="http://schemas.microsoft.com/office/drawing/2014/main" id="{2B82A875-57E5-4A48-91A8-DB62D98D7B52}"/>
            </a:ext>
          </a:extLst>
        </xdr:cNvPr>
        <xdr:cNvSpPr/>
      </xdr:nvSpPr>
      <xdr:spPr>
        <a:xfrm>
          <a:off x="1506627" y="208756622"/>
          <a:ext cx="411259" cy="407897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4,5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571497</xdr:colOff>
      <xdr:row>994</xdr:row>
      <xdr:rowOff>168088</xdr:rowOff>
    </xdr:from>
    <xdr:to>
      <xdr:col>2</xdr:col>
      <xdr:colOff>212907</xdr:colOff>
      <xdr:row>995</xdr:row>
      <xdr:rowOff>212909</xdr:rowOff>
    </xdr:to>
    <xdr:sp macro="" textlink="">
      <xdr:nvSpPr>
        <xdr:cNvPr id="162" name="타원 161">
          <a:extLst>
            <a:ext uri="{FF2B5EF4-FFF2-40B4-BE49-F238E27FC236}">
              <a16:creationId xmlns:a16="http://schemas.microsoft.com/office/drawing/2014/main" id="{70D47A25-1DB6-4F9B-B9A5-81364B8C90F7}"/>
            </a:ext>
          </a:extLst>
        </xdr:cNvPr>
        <xdr:cNvSpPr/>
      </xdr:nvSpPr>
      <xdr:spPr>
        <a:xfrm>
          <a:off x="1257297" y="209089438"/>
          <a:ext cx="260535" cy="254371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6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134467</xdr:colOff>
      <xdr:row>994</xdr:row>
      <xdr:rowOff>145676</xdr:rowOff>
    </xdr:from>
    <xdr:to>
      <xdr:col>1</xdr:col>
      <xdr:colOff>537879</xdr:colOff>
      <xdr:row>996</xdr:row>
      <xdr:rowOff>123265</xdr:rowOff>
    </xdr:to>
    <xdr:sp macro="" textlink="">
      <xdr:nvSpPr>
        <xdr:cNvPr id="163" name="타원 162">
          <a:extLst>
            <a:ext uri="{FF2B5EF4-FFF2-40B4-BE49-F238E27FC236}">
              <a16:creationId xmlns:a16="http://schemas.microsoft.com/office/drawing/2014/main" id="{1BA68F0B-A4E3-456E-B953-403D521E2EBF}"/>
            </a:ext>
          </a:extLst>
        </xdr:cNvPr>
        <xdr:cNvSpPr/>
      </xdr:nvSpPr>
      <xdr:spPr>
        <a:xfrm>
          <a:off x="820267" y="209067026"/>
          <a:ext cx="403412" cy="396689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7,8,9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oneCellAnchor>
    <xdr:from>
      <xdr:col>0</xdr:col>
      <xdr:colOff>683558</xdr:colOff>
      <xdr:row>1034</xdr:row>
      <xdr:rowOff>212911</xdr:rowOff>
    </xdr:from>
    <xdr:ext cx="4446733" cy="4684059"/>
    <xdr:pic>
      <xdr:nvPicPr>
        <xdr:cNvPr id="164" name="그림 163">
          <a:extLst>
            <a:ext uri="{FF2B5EF4-FFF2-40B4-BE49-F238E27FC236}">
              <a16:creationId xmlns:a16="http://schemas.microsoft.com/office/drawing/2014/main" id="{A3A986F4-3A8F-4495-872F-122390515FA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83558" y="217725811"/>
          <a:ext cx="4446733" cy="4684059"/>
        </a:xfrm>
        <a:prstGeom prst="rect">
          <a:avLst/>
        </a:prstGeom>
      </xdr:spPr>
    </xdr:pic>
    <xdr:clientData/>
  </xdr:oneCellAnchor>
  <xdr:twoCellAnchor>
    <xdr:from>
      <xdr:col>3</xdr:col>
      <xdr:colOff>1008526</xdr:colOff>
      <xdr:row>1040</xdr:row>
      <xdr:rowOff>168088</xdr:rowOff>
    </xdr:from>
    <xdr:to>
      <xdr:col>3</xdr:col>
      <xdr:colOff>1266259</xdr:colOff>
      <xdr:row>1041</xdr:row>
      <xdr:rowOff>212909</xdr:rowOff>
    </xdr:to>
    <xdr:sp macro="" textlink="">
      <xdr:nvSpPr>
        <xdr:cNvPr id="165" name="타원 164">
          <a:extLst>
            <a:ext uri="{FF2B5EF4-FFF2-40B4-BE49-F238E27FC236}">
              <a16:creationId xmlns:a16="http://schemas.microsoft.com/office/drawing/2014/main" id="{4B56EFFE-FCD0-4F1D-A2B0-6B15F6BAF65A}"/>
            </a:ext>
          </a:extLst>
        </xdr:cNvPr>
        <xdr:cNvSpPr/>
      </xdr:nvSpPr>
      <xdr:spPr>
        <a:xfrm>
          <a:off x="2713501" y="218938288"/>
          <a:ext cx="257733" cy="254371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1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448232</xdr:colOff>
      <xdr:row>1048</xdr:row>
      <xdr:rowOff>56029</xdr:rowOff>
    </xdr:from>
    <xdr:to>
      <xdr:col>3</xdr:col>
      <xdr:colOff>705965</xdr:colOff>
      <xdr:row>1049</xdr:row>
      <xdr:rowOff>100850</xdr:rowOff>
    </xdr:to>
    <xdr:sp macro="" textlink="">
      <xdr:nvSpPr>
        <xdr:cNvPr id="166" name="타원 165">
          <a:extLst>
            <a:ext uri="{FF2B5EF4-FFF2-40B4-BE49-F238E27FC236}">
              <a16:creationId xmlns:a16="http://schemas.microsoft.com/office/drawing/2014/main" id="{2BF33151-5C2F-44DF-886D-6E0BE6FF74D0}"/>
            </a:ext>
          </a:extLst>
        </xdr:cNvPr>
        <xdr:cNvSpPr/>
      </xdr:nvSpPr>
      <xdr:spPr>
        <a:xfrm>
          <a:off x="2153207" y="220502629"/>
          <a:ext cx="257733" cy="254371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2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549085</xdr:colOff>
      <xdr:row>1049</xdr:row>
      <xdr:rowOff>134470</xdr:rowOff>
    </xdr:from>
    <xdr:to>
      <xdr:col>3</xdr:col>
      <xdr:colOff>44821</xdr:colOff>
      <xdr:row>1052</xdr:row>
      <xdr:rowOff>11206</xdr:rowOff>
    </xdr:to>
    <xdr:sp macro="" textlink="">
      <xdr:nvSpPr>
        <xdr:cNvPr id="167" name="타원 166">
          <a:extLst>
            <a:ext uri="{FF2B5EF4-FFF2-40B4-BE49-F238E27FC236}">
              <a16:creationId xmlns:a16="http://schemas.microsoft.com/office/drawing/2014/main" id="{A39517AA-A40B-420A-A8E7-9C20A2039E72}"/>
            </a:ext>
          </a:extLst>
        </xdr:cNvPr>
        <xdr:cNvSpPr/>
      </xdr:nvSpPr>
      <xdr:spPr>
        <a:xfrm>
          <a:off x="1234885" y="220790620"/>
          <a:ext cx="514911" cy="505386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3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78437</xdr:colOff>
      <xdr:row>1053</xdr:row>
      <xdr:rowOff>168088</xdr:rowOff>
    </xdr:from>
    <xdr:to>
      <xdr:col>3</xdr:col>
      <xdr:colOff>672349</xdr:colOff>
      <xdr:row>1056</xdr:row>
      <xdr:rowOff>123265</xdr:rowOff>
    </xdr:to>
    <xdr:sp macro="" textlink="">
      <xdr:nvSpPr>
        <xdr:cNvPr id="168" name="타원 167">
          <a:extLst>
            <a:ext uri="{FF2B5EF4-FFF2-40B4-BE49-F238E27FC236}">
              <a16:creationId xmlns:a16="http://schemas.microsoft.com/office/drawing/2014/main" id="{18D4B0D8-7627-406D-9422-EB7E00464DEF}"/>
            </a:ext>
          </a:extLst>
        </xdr:cNvPr>
        <xdr:cNvSpPr/>
      </xdr:nvSpPr>
      <xdr:spPr>
        <a:xfrm>
          <a:off x="1783412" y="221662438"/>
          <a:ext cx="593912" cy="583827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4,5,6</a:t>
          </a:r>
        </a:p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7,8,9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22408</xdr:colOff>
      <xdr:row>1046</xdr:row>
      <xdr:rowOff>168088</xdr:rowOff>
    </xdr:from>
    <xdr:to>
      <xdr:col>6</xdr:col>
      <xdr:colOff>280141</xdr:colOff>
      <xdr:row>1047</xdr:row>
      <xdr:rowOff>212910</xdr:rowOff>
    </xdr:to>
    <xdr:sp macro="" textlink="">
      <xdr:nvSpPr>
        <xdr:cNvPr id="169" name="타원 168">
          <a:extLst>
            <a:ext uri="{FF2B5EF4-FFF2-40B4-BE49-F238E27FC236}">
              <a16:creationId xmlns:a16="http://schemas.microsoft.com/office/drawing/2014/main" id="{D3C28D46-0268-43FA-ACCB-A10B216C717C}"/>
            </a:ext>
          </a:extLst>
        </xdr:cNvPr>
        <xdr:cNvSpPr/>
      </xdr:nvSpPr>
      <xdr:spPr>
        <a:xfrm>
          <a:off x="4318183" y="220195588"/>
          <a:ext cx="257733" cy="254372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10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oneCellAnchor>
    <xdr:from>
      <xdr:col>1</xdr:col>
      <xdr:colOff>0</xdr:colOff>
      <xdr:row>1068</xdr:row>
      <xdr:rowOff>212911</xdr:rowOff>
    </xdr:from>
    <xdr:ext cx="3324056" cy="4684059"/>
    <xdr:pic>
      <xdr:nvPicPr>
        <xdr:cNvPr id="170" name="그림 169">
          <a:extLst>
            <a:ext uri="{FF2B5EF4-FFF2-40B4-BE49-F238E27FC236}">
              <a16:creationId xmlns:a16="http://schemas.microsoft.com/office/drawing/2014/main" id="{5E6B6A35-6AEA-4023-BE5E-64071862CB5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85800" y="224850511"/>
          <a:ext cx="3324056" cy="4684059"/>
        </a:xfrm>
        <a:prstGeom prst="rect">
          <a:avLst/>
        </a:prstGeom>
      </xdr:spPr>
    </xdr:pic>
    <xdr:clientData/>
  </xdr:oneCellAnchor>
  <xdr:twoCellAnchor>
    <xdr:from>
      <xdr:col>3</xdr:col>
      <xdr:colOff>1367115</xdr:colOff>
      <xdr:row>1078</xdr:row>
      <xdr:rowOff>156881</xdr:rowOff>
    </xdr:from>
    <xdr:to>
      <xdr:col>4</xdr:col>
      <xdr:colOff>123260</xdr:colOff>
      <xdr:row>1079</xdr:row>
      <xdr:rowOff>201702</xdr:rowOff>
    </xdr:to>
    <xdr:sp macro="" textlink="">
      <xdr:nvSpPr>
        <xdr:cNvPr id="171" name="타원 170">
          <a:extLst>
            <a:ext uri="{FF2B5EF4-FFF2-40B4-BE49-F238E27FC236}">
              <a16:creationId xmlns:a16="http://schemas.microsoft.com/office/drawing/2014/main" id="{1B16252C-AFF1-460F-8B5D-E44B85179D66}"/>
            </a:ext>
          </a:extLst>
        </xdr:cNvPr>
        <xdr:cNvSpPr/>
      </xdr:nvSpPr>
      <xdr:spPr>
        <a:xfrm>
          <a:off x="3072090" y="226889981"/>
          <a:ext cx="261095" cy="254371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1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885261</xdr:colOff>
      <xdr:row>1081</xdr:row>
      <xdr:rowOff>89647</xdr:rowOff>
    </xdr:from>
    <xdr:to>
      <xdr:col>3</xdr:col>
      <xdr:colOff>1142994</xdr:colOff>
      <xdr:row>1082</xdr:row>
      <xdr:rowOff>134468</xdr:rowOff>
    </xdr:to>
    <xdr:sp macro="" textlink="">
      <xdr:nvSpPr>
        <xdr:cNvPr id="172" name="타원 171">
          <a:extLst>
            <a:ext uri="{FF2B5EF4-FFF2-40B4-BE49-F238E27FC236}">
              <a16:creationId xmlns:a16="http://schemas.microsoft.com/office/drawing/2014/main" id="{809014F4-59F9-4D17-8D68-C6D590F8EE54}"/>
            </a:ext>
          </a:extLst>
        </xdr:cNvPr>
        <xdr:cNvSpPr/>
      </xdr:nvSpPr>
      <xdr:spPr>
        <a:xfrm>
          <a:off x="2590236" y="227451397"/>
          <a:ext cx="257733" cy="254371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2,3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874056</xdr:colOff>
      <xdr:row>1083</xdr:row>
      <xdr:rowOff>0</xdr:rowOff>
    </xdr:from>
    <xdr:to>
      <xdr:col>3</xdr:col>
      <xdr:colOff>1143000</xdr:colOff>
      <xdr:row>1088</xdr:row>
      <xdr:rowOff>156883</xdr:rowOff>
    </xdr:to>
    <xdr:sp macro="" textlink="">
      <xdr:nvSpPr>
        <xdr:cNvPr id="173" name="타원 172">
          <a:extLst>
            <a:ext uri="{FF2B5EF4-FFF2-40B4-BE49-F238E27FC236}">
              <a16:creationId xmlns:a16="http://schemas.microsoft.com/office/drawing/2014/main" id="{C6C1C259-682D-4668-97C5-DA4ED973D569}"/>
            </a:ext>
          </a:extLst>
        </xdr:cNvPr>
        <xdr:cNvSpPr/>
      </xdr:nvSpPr>
      <xdr:spPr>
        <a:xfrm>
          <a:off x="2579031" y="227780850"/>
          <a:ext cx="268944" cy="1204633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4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874057</xdr:colOff>
      <xdr:row>1089</xdr:row>
      <xdr:rowOff>22411</xdr:rowOff>
    </xdr:from>
    <xdr:to>
      <xdr:col>3</xdr:col>
      <xdr:colOff>1131790</xdr:colOff>
      <xdr:row>1090</xdr:row>
      <xdr:rowOff>67232</xdr:rowOff>
    </xdr:to>
    <xdr:sp macro="" textlink="">
      <xdr:nvSpPr>
        <xdr:cNvPr id="174" name="타원 173">
          <a:extLst>
            <a:ext uri="{FF2B5EF4-FFF2-40B4-BE49-F238E27FC236}">
              <a16:creationId xmlns:a16="http://schemas.microsoft.com/office/drawing/2014/main" id="{ACDA299E-6E85-487D-ACF3-6BF46CFEDB08}"/>
            </a:ext>
          </a:extLst>
        </xdr:cNvPr>
        <xdr:cNvSpPr/>
      </xdr:nvSpPr>
      <xdr:spPr>
        <a:xfrm>
          <a:off x="2579032" y="229060561"/>
          <a:ext cx="257733" cy="254371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5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403409</xdr:colOff>
      <xdr:row>1071</xdr:row>
      <xdr:rowOff>89645</xdr:rowOff>
    </xdr:from>
    <xdr:to>
      <xdr:col>2</xdr:col>
      <xdr:colOff>44819</xdr:colOff>
      <xdr:row>1072</xdr:row>
      <xdr:rowOff>134467</xdr:rowOff>
    </xdr:to>
    <xdr:sp macro="" textlink="">
      <xdr:nvSpPr>
        <xdr:cNvPr id="175" name="타원 174">
          <a:extLst>
            <a:ext uri="{FF2B5EF4-FFF2-40B4-BE49-F238E27FC236}">
              <a16:creationId xmlns:a16="http://schemas.microsoft.com/office/drawing/2014/main" id="{A8C909FC-346E-4240-AA4A-AA97A94516D3}"/>
            </a:ext>
          </a:extLst>
        </xdr:cNvPr>
        <xdr:cNvSpPr/>
      </xdr:nvSpPr>
      <xdr:spPr>
        <a:xfrm>
          <a:off x="1089209" y="225355895"/>
          <a:ext cx="260535" cy="254372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6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oneCellAnchor>
    <xdr:from>
      <xdr:col>1</xdr:col>
      <xdr:colOff>0</xdr:colOff>
      <xdr:row>1098</xdr:row>
      <xdr:rowOff>0</xdr:rowOff>
    </xdr:from>
    <xdr:ext cx="3160059" cy="2980765"/>
    <xdr:pic>
      <xdr:nvPicPr>
        <xdr:cNvPr id="176" name="그림 175">
          <a:extLst>
            <a:ext uri="{FF2B5EF4-FFF2-40B4-BE49-F238E27FC236}">
              <a16:creationId xmlns:a16="http://schemas.microsoft.com/office/drawing/2014/main" id="{77C6F8CE-2898-4E24-A167-D17C50699FA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85800" y="230924100"/>
          <a:ext cx="3160059" cy="2980765"/>
        </a:xfrm>
        <a:prstGeom prst="rect">
          <a:avLst/>
        </a:prstGeom>
      </xdr:spPr>
    </xdr:pic>
    <xdr:clientData/>
  </xdr:oneCellAnchor>
  <xdr:twoCellAnchor>
    <xdr:from>
      <xdr:col>1</xdr:col>
      <xdr:colOff>380998</xdr:colOff>
      <xdr:row>1100</xdr:row>
      <xdr:rowOff>112058</xdr:rowOff>
    </xdr:from>
    <xdr:to>
      <xdr:col>2</xdr:col>
      <xdr:colOff>22408</xdr:colOff>
      <xdr:row>1101</xdr:row>
      <xdr:rowOff>156879</xdr:rowOff>
    </xdr:to>
    <xdr:sp macro="" textlink="">
      <xdr:nvSpPr>
        <xdr:cNvPr id="177" name="타원 176">
          <a:extLst>
            <a:ext uri="{FF2B5EF4-FFF2-40B4-BE49-F238E27FC236}">
              <a16:creationId xmlns:a16="http://schemas.microsoft.com/office/drawing/2014/main" id="{4D7050F8-DEAC-4A17-BB0F-2FCC6C8E7760}"/>
            </a:ext>
          </a:extLst>
        </xdr:cNvPr>
        <xdr:cNvSpPr/>
      </xdr:nvSpPr>
      <xdr:spPr>
        <a:xfrm>
          <a:off x="1066798" y="231455258"/>
          <a:ext cx="260535" cy="254371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1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33616</xdr:colOff>
      <xdr:row>1109</xdr:row>
      <xdr:rowOff>112058</xdr:rowOff>
    </xdr:from>
    <xdr:to>
      <xdr:col>3</xdr:col>
      <xdr:colOff>291349</xdr:colOff>
      <xdr:row>1110</xdr:row>
      <xdr:rowOff>156879</xdr:rowOff>
    </xdr:to>
    <xdr:sp macro="" textlink="">
      <xdr:nvSpPr>
        <xdr:cNvPr id="178" name="타원 177">
          <a:extLst>
            <a:ext uri="{FF2B5EF4-FFF2-40B4-BE49-F238E27FC236}">
              <a16:creationId xmlns:a16="http://schemas.microsoft.com/office/drawing/2014/main" id="{28F653E3-E8AF-48D2-8496-CE24D5F55F02}"/>
            </a:ext>
          </a:extLst>
        </xdr:cNvPr>
        <xdr:cNvSpPr/>
      </xdr:nvSpPr>
      <xdr:spPr>
        <a:xfrm>
          <a:off x="1738591" y="233341208"/>
          <a:ext cx="257733" cy="254371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2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oneCellAnchor>
    <xdr:from>
      <xdr:col>5</xdr:col>
      <xdr:colOff>672353</xdr:colOff>
      <xdr:row>1098</xdr:row>
      <xdr:rowOff>0</xdr:rowOff>
    </xdr:from>
    <xdr:ext cx="4792278" cy="2980765"/>
    <xdr:pic>
      <xdr:nvPicPr>
        <xdr:cNvPr id="179" name="그림 178">
          <a:extLst>
            <a:ext uri="{FF2B5EF4-FFF2-40B4-BE49-F238E27FC236}">
              <a16:creationId xmlns:a16="http://schemas.microsoft.com/office/drawing/2014/main" id="{F3506B83-DE45-4C31-AF96-A05D6623725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280647" y="235570059"/>
          <a:ext cx="4792278" cy="2980765"/>
        </a:xfrm>
        <a:prstGeom prst="rect">
          <a:avLst/>
        </a:prstGeom>
      </xdr:spPr>
    </xdr:pic>
    <xdr:clientData/>
  </xdr:oneCellAnchor>
  <xdr:twoCellAnchor>
    <xdr:from>
      <xdr:col>6</xdr:col>
      <xdr:colOff>481851</xdr:colOff>
      <xdr:row>1104</xdr:row>
      <xdr:rowOff>22411</xdr:rowOff>
    </xdr:from>
    <xdr:to>
      <xdr:col>7</xdr:col>
      <xdr:colOff>291353</xdr:colOff>
      <xdr:row>1106</xdr:row>
      <xdr:rowOff>134472</xdr:rowOff>
    </xdr:to>
    <xdr:sp macro="" textlink="">
      <xdr:nvSpPr>
        <xdr:cNvPr id="180" name="타원 179">
          <a:extLst>
            <a:ext uri="{FF2B5EF4-FFF2-40B4-BE49-F238E27FC236}">
              <a16:creationId xmlns:a16="http://schemas.microsoft.com/office/drawing/2014/main" id="{7A2FF607-EEDD-4B67-B2A7-212746058BDE}"/>
            </a:ext>
          </a:extLst>
        </xdr:cNvPr>
        <xdr:cNvSpPr/>
      </xdr:nvSpPr>
      <xdr:spPr>
        <a:xfrm>
          <a:off x="4777626" y="232203811"/>
          <a:ext cx="542927" cy="531161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3,4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313763</xdr:colOff>
      <xdr:row>1104</xdr:row>
      <xdr:rowOff>22411</xdr:rowOff>
    </xdr:from>
    <xdr:to>
      <xdr:col>7</xdr:col>
      <xdr:colOff>571496</xdr:colOff>
      <xdr:row>1105</xdr:row>
      <xdr:rowOff>67232</xdr:rowOff>
    </xdr:to>
    <xdr:sp macro="" textlink="">
      <xdr:nvSpPr>
        <xdr:cNvPr id="181" name="타원 180">
          <a:extLst>
            <a:ext uri="{FF2B5EF4-FFF2-40B4-BE49-F238E27FC236}">
              <a16:creationId xmlns:a16="http://schemas.microsoft.com/office/drawing/2014/main" id="{EA25C6A1-7390-4CAC-967B-E6ED0C0596EE}"/>
            </a:ext>
          </a:extLst>
        </xdr:cNvPr>
        <xdr:cNvSpPr/>
      </xdr:nvSpPr>
      <xdr:spPr>
        <a:xfrm>
          <a:off x="5342963" y="232203811"/>
          <a:ext cx="257733" cy="254371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5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907675</xdr:colOff>
      <xdr:row>1108</xdr:row>
      <xdr:rowOff>168087</xdr:rowOff>
    </xdr:from>
    <xdr:to>
      <xdr:col>7</xdr:col>
      <xdr:colOff>1165408</xdr:colOff>
      <xdr:row>1109</xdr:row>
      <xdr:rowOff>212908</xdr:rowOff>
    </xdr:to>
    <xdr:sp macro="" textlink="">
      <xdr:nvSpPr>
        <xdr:cNvPr id="182" name="타원 181">
          <a:extLst>
            <a:ext uri="{FF2B5EF4-FFF2-40B4-BE49-F238E27FC236}">
              <a16:creationId xmlns:a16="http://schemas.microsoft.com/office/drawing/2014/main" id="{7B0AAEDA-8287-4707-8B30-A23AB614DDFF}"/>
            </a:ext>
          </a:extLst>
        </xdr:cNvPr>
        <xdr:cNvSpPr/>
      </xdr:nvSpPr>
      <xdr:spPr>
        <a:xfrm>
          <a:off x="5936875" y="233187687"/>
          <a:ext cx="257733" cy="254371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6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oneCellAnchor>
    <xdr:from>
      <xdr:col>1</xdr:col>
      <xdr:colOff>0</xdr:colOff>
      <xdr:row>1119</xdr:row>
      <xdr:rowOff>0</xdr:rowOff>
    </xdr:from>
    <xdr:ext cx="4459941" cy="3776383"/>
    <xdr:pic>
      <xdr:nvPicPr>
        <xdr:cNvPr id="183" name="그림 182">
          <a:extLst>
            <a:ext uri="{FF2B5EF4-FFF2-40B4-BE49-F238E27FC236}">
              <a16:creationId xmlns:a16="http://schemas.microsoft.com/office/drawing/2014/main" id="{BEAE4382-770A-4D70-9D4E-BBCBCF49B2B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85800" y="235324650"/>
          <a:ext cx="4459941" cy="3776383"/>
        </a:xfrm>
        <a:prstGeom prst="rect">
          <a:avLst/>
        </a:prstGeom>
      </xdr:spPr>
    </xdr:pic>
    <xdr:clientData/>
  </xdr:oneCellAnchor>
  <xdr:twoCellAnchor>
    <xdr:from>
      <xdr:col>3</xdr:col>
      <xdr:colOff>616322</xdr:colOff>
      <xdr:row>1132</xdr:row>
      <xdr:rowOff>168088</xdr:rowOff>
    </xdr:from>
    <xdr:to>
      <xdr:col>3</xdr:col>
      <xdr:colOff>874055</xdr:colOff>
      <xdr:row>1133</xdr:row>
      <xdr:rowOff>212910</xdr:rowOff>
    </xdr:to>
    <xdr:sp macro="" textlink="">
      <xdr:nvSpPr>
        <xdr:cNvPr id="184" name="타원 183">
          <a:extLst>
            <a:ext uri="{FF2B5EF4-FFF2-40B4-BE49-F238E27FC236}">
              <a16:creationId xmlns:a16="http://schemas.microsoft.com/office/drawing/2014/main" id="{6B784E0A-BDFF-49BD-9B75-94A06DDA4D97}"/>
            </a:ext>
          </a:extLst>
        </xdr:cNvPr>
        <xdr:cNvSpPr/>
      </xdr:nvSpPr>
      <xdr:spPr>
        <a:xfrm>
          <a:off x="2321297" y="238216888"/>
          <a:ext cx="257733" cy="254372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1,8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896469</xdr:colOff>
      <xdr:row>1123</xdr:row>
      <xdr:rowOff>33617</xdr:rowOff>
    </xdr:from>
    <xdr:to>
      <xdr:col>5</xdr:col>
      <xdr:colOff>469436</xdr:colOff>
      <xdr:row>1129</xdr:row>
      <xdr:rowOff>100852</xdr:rowOff>
    </xdr:to>
    <xdr:sp macro="" textlink="">
      <xdr:nvSpPr>
        <xdr:cNvPr id="185" name="타원 184">
          <a:extLst>
            <a:ext uri="{FF2B5EF4-FFF2-40B4-BE49-F238E27FC236}">
              <a16:creationId xmlns:a16="http://schemas.microsoft.com/office/drawing/2014/main" id="{5F05E1E3-FC48-4800-BCC0-CDAA924C91AD}"/>
            </a:ext>
          </a:extLst>
        </xdr:cNvPr>
        <xdr:cNvSpPr/>
      </xdr:nvSpPr>
      <xdr:spPr>
        <a:xfrm>
          <a:off x="2601444" y="236196467"/>
          <a:ext cx="1477967" cy="1324535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2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1199028</xdr:colOff>
      <xdr:row>1131</xdr:row>
      <xdr:rowOff>145676</xdr:rowOff>
    </xdr:from>
    <xdr:to>
      <xdr:col>6</xdr:col>
      <xdr:colOff>88436</xdr:colOff>
      <xdr:row>1135</xdr:row>
      <xdr:rowOff>44824</xdr:rowOff>
    </xdr:to>
    <xdr:sp macro="" textlink="">
      <xdr:nvSpPr>
        <xdr:cNvPr id="186" name="타원 185">
          <a:extLst>
            <a:ext uri="{FF2B5EF4-FFF2-40B4-BE49-F238E27FC236}">
              <a16:creationId xmlns:a16="http://schemas.microsoft.com/office/drawing/2014/main" id="{4624160D-ABA0-4F41-BDAF-DA80DEE926DA}"/>
            </a:ext>
          </a:extLst>
        </xdr:cNvPr>
        <xdr:cNvSpPr/>
      </xdr:nvSpPr>
      <xdr:spPr>
        <a:xfrm>
          <a:off x="2904003" y="237984926"/>
          <a:ext cx="1480208" cy="737348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2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403411</xdr:colOff>
      <xdr:row>1123</xdr:row>
      <xdr:rowOff>56030</xdr:rowOff>
    </xdr:from>
    <xdr:to>
      <xdr:col>5</xdr:col>
      <xdr:colOff>661144</xdr:colOff>
      <xdr:row>1124</xdr:row>
      <xdr:rowOff>100852</xdr:rowOff>
    </xdr:to>
    <xdr:sp macro="" textlink="">
      <xdr:nvSpPr>
        <xdr:cNvPr id="187" name="타원 186">
          <a:extLst>
            <a:ext uri="{FF2B5EF4-FFF2-40B4-BE49-F238E27FC236}">
              <a16:creationId xmlns:a16="http://schemas.microsoft.com/office/drawing/2014/main" id="{BB6D8AF4-6D95-43A2-A6A3-490CAF0F3A63}"/>
            </a:ext>
          </a:extLst>
        </xdr:cNvPr>
        <xdr:cNvSpPr/>
      </xdr:nvSpPr>
      <xdr:spPr>
        <a:xfrm>
          <a:off x="4013386" y="236218880"/>
          <a:ext cx="257733" cy="254372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3,4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526676</xdr:colOff>
      <xdr:row>1120</xdr:row>
      <xdr:rowOff>145677</xdr:rowOff>
    </xdr:from>
    <xdr:to>
      <xdr:col>6</xdr:col>
      <xdr:colOff>414617</xdr:colOff>
      <xdr:row>1123</xdr:row>
      <xdr:rowOff>78441</xdr:rowOff>
    </xdr:to>
    <xdr:sp macro="" textlink="">
      <xdr:nvSpPr>
        <xdr:cNvPr id="188" name="타원 187">
          <a:extLst>
            <a:ext uri="{FF2B5EF4-FFF2-40B4-BE49-F238E27FC236}">
              <a16:creationId xmlns:a16="http://schemas.microsoft.com/office/drawing/2014/main" id="{9D71A3B6-CD91-462A-899F-472625DF89ED}"/>
            </a:ext>
          </a:extLst>
        </xdr:cNvPr>
        <xdr:cNvSpPr/>
      </xdr:nvSpPr>
      <xdr:spPr>
        <a:xfrm>
          <a:off x="4136651" y="235679877"/>
          <a:ext cx="573741" cy="561414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5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313763</xdr:colOff>
      <xdr:row>1119</xdr:row>
      <xdr:rowOff>179294</xdr:rowOff>
    </xdr:from>
    <xdr:to>
      <xdr:col>6</xdr:col>
      <xdr:colOff>571496</xdr:colOff>
      <xdr:row>1121</xdr:row>
      <xdr:rowOff>11204</xdr:rowOff>
    </xdr:to>
    <xdr:sp macro="" textlink="">
      <xdr:nvSpPr>
        <xdr:cNvPr id="189" name="타원 188">
          <a:extLst>
            <a:ext uri="{FF2B5EF4-FFF2-40B4-BE49-F238E27FC236}">
              <a16:creationId xmlns:a16="http://schemas.microsoft.com/office/drawing/2014/main" id="{4F0BC1A3-5874-4BC7-BA72-12ABD5B7C613}"/>
            </a:ext>
          </a:extLst>
        </xdr:cNvPr>
        <xdr:cNvSpPr/>
      </xdr:nvSpPr>
      <xdr:spPr>
        <a:xfrm>
          <a:off x="4609538" y="235503944"/>
          <a:ext cx="257733" cy="251010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6,7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oneCellAnchor>
    <xdr:from>
      <xdr:col>1</xdr:col>
      <xdr:colOff>0</xdr:colOff>
      <xdr:row>1146</xdr:row>
      <xdr:rowOff>0</xdr:rowOff>
    </xdr:from>
    <xdr:ext cx="4684059" cy="6488206"/>
    <xdr:pic>
      <xdr:nvPicPr>
        <xdr:cNvPr id="190" name="그림 189">
          <a:extLst>
            <a:ext uri="{FF2B5EF4-FFF2-40B4-BE49-F238E27FC236}">
              <a16:creationId xmlns:a16="http://schemas.microsoft.com/office/drawing/2014/main" id="{5A5CF934-E6CD-4EA8-BB85-43114DF289B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85800" y="240982500"/>
          <a:ext cx="4684059" cy="6488206"/>
        </a:xfrm>
        <a:prstGeom prst="rect">
          <a:avLst/>
        </a:prstGeom>
      </xdr:spPr>
    </xdr:pic>
    <xdr:clientData/>
  </xdr:oneCellAnchor>
  <xdr:twoCellAnchor>
    <xdr:from>
      <xdr:col>3</xdr:col>
      <xdr:colOff>67234</xdr:colOff>
      <xdr:row>1149</xdr:row>
      <xdr:rowOff>134471</xdr:rowOff>
    </xdr:from>
    <xdr:to>
      <xdr:col>3</xdr:col>
      <xdr:colOff>324967</xdr:colOff>
      <xdr:row>1150</xdr:row>
      <xdr:rowOff>179293</xdr:rowOff>
    </xdr:to>
    <xdr:sp macro="" textlink="">
      <xdr:nvSpPr>
        <xdr:cNvPr id="191" name="타원 190">
          <a:extLst>
            <a:ext uri="{FF2B5EF4-FFF2-40B4-BE49-F238E27FC236}">
              <a16:creationId xmlns:a16="http://schemas.microsoft.com/office/drawing/2014/main" id="{E1AE9951-A65F-4974-A56E-3B76F0485BCE}"/>
            </a:ext>
          </a:extLst>
        </xdr:cNvPr>
        <xdr:cNvSpPr/>
      </xdr:nvSpPr>
      <xdr:spPr>
        <a:xfrm>
          <a:off x="1772209" y="241745621"/>
          <a:ext cx="257733" cy="254372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1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145677</xdr:colOff>
      <xdr:row>1164</xdr:row>
      <xdr:rowOff>44828</xdr:rowOff>
    </xdr:from>
    <xdr:to>
      <xdr:col>5</xdr:col>
      <xdr:colOff>549085</xdr:colOff>
      <xdr:row>1175</xdr:row>
      <xdr:rowOff>11207</xdr:rowOff>
    </xdr:to>
    <xdr:sp macro="" textlink="">
      <xdr:nvSpPr>
        <xdr:cNvPr id="192" name="타원 191">
          <a:extLst>
            <a:ext uri="{FF2B5EF4-FFF2-40B4-BE49-F238E27FC236}">
              <a16:creationId xmlns:a16="http://schemas.microsoft.com/office/drawing/2014/main" id="{E87EDB00-7FC1-49B5-99C4-9320C23CDA97}"/>
            </a:ext>
          </a:extLst>
        </xdr:cNvPr>
        <xdr:cNvSpPr/>
      </xdr:nvSpPr>
      <xdr:spPr>
        <a:xfrm>
          <a:off x="1850652" y="244799228"/>
          <a:ext cx="2308408" cy="2271429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2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246528</xdr:colOff>
      <xdr:row>1170</xdr:row>
      <xdr:rowOff>134471</xdr:rowOff>
    </xdr:from>
    <xdr:to>
      <xdr:col>6</xdr:col>
      <xdr:colOff>504261</xdr:colOff>
      <xdr:row>1171</xdr:row>
      <xdr:rowOff>179293</xdr:rowOff>
    </xdr:to>
    <xdr:sp macro="" textlink="">
      <xdr:nvSpPr>
        <xdr:cNvPr id="193" name="타원 192">
          <a:extLst>
            <a:ext uri="{FF2B5EF4-FFF2-40B4-BE49-F238E27FC236}">
              <a16:creationId xmlns:a16="http://schemas.microsoft.com/office/drawing/2014/main" id="{6C97CB37-1FC0-45AB-B4E0-50EB87BC107B}"/>
            </a:ext>
          </a:extLst>
        </xdr:cNvPr>
        <xdr:cNvSpPr/>
      </xdr:nvSpPr>
      <xdr:spPr>
        <a:xfrm>
          <a:off x="4542303" y="246146171"/>
          <a:ext cx="257733" cy="254372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3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112056</xdr:colOff>
      <xdr:row>1165</xdr:row>
      <xdr:rowOff>168088</xdr:rowOff>
    </xdr:from>
    <xdr:to>
      <xdr:col>7</xdr:col>
      <xdr:colOff>212909</xdr:colOff>
      <xdr:row>1169</xdr:row>
      <xdr:rowOff>145676</xdr:rowOff>
    </xdr:to>
    <xdr:sp macro="" textlink="">
      <xdr:nvSpPr>
        <xdr:cNvPr id="194" name="타원 193">
          <a:extLst>
            <a:ext uri="{FF2B5EF4-FFF2-40B4-BE49-F238E27FC236}">
              <a16:creationId xmlns:a16="http://schemas.microsoft.com/office/drawing/2014/main" id="{3EFDF643-07F9-4104-896C-ED2F080239FE}"/>
            </a:ext>
          </a:extLst>
        </xdr:cNvPr>
        <xdr:cNvSpPr/>
      </xdr:nvSpPr>
      <xdr:spPr>
        <a:xfrm>
          <a:off x="4407831" y="245132038"/>
          <a:ext cx="834278" cy="815788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4,5,6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67234</xdr:colOff>
      <xdr:row>1165</xdr:row>
      <xdr:rowOff>11206</xdr:rowOff>
    </xdr:from>
    <xdr:to>
      <xdr:col>3</xdr:col>
      <xdr:colOff>324967</xdr:colOff>
      <xdr:row>1166</xdr:row>
      <xdr:rowOff>56027</xdr:rowOff>
    </xdr:to>
    <xdr:sp macro="" textlink="">
      <xdr:nvSpPr>
        <xdr:cNvPr id="195" name="타원 194">
          <a:extLst>
            <a:ext uri="{FF2B5EF4-FFF2-40B4-BE49-F238E27FC236}">
              <a16:creationId xmlns:a16="http://schemas.microsoft.com/office/drawing/2014/main" id="{9DEB86CE-F813-4B7D-A6D6-503874E09B07}"/>
            </a:ext>
          </a:extLst>
        </xdr:cNvPr>
        <xdr:cNvSpPr/>
      </xdr:nvSpPr>
      <xdr:spPr>
        <a:xfrm>
          <a:off x="1772209" y="244975156"/>
          <a:ext cx="257733" cy="254371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7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oneCellAnchor>
    <xdr:from>
      <xdr:col>1</xdr:col>
      <xdr:colOff>0</xdr:colOff>
      <xdr:row>1185</xdr:row>
      <xdr:rowOff>0</xdr:rowOff>
    </xdr:from>
    <xdr:ext cx="8045823" cy="3810000"/>
    <xdr:pic>
      <xdr:nvPicPr>
        <xdr:cNvPr id="196" name="그림 195">
          <a:extLst>
            <a:ext uri="{FF2B5EF4-FFF2-40B4-BE49-F238E27FC236}">
              <a16:creationId xmlns:a16="http://schemas.microsoft.com/office/drawing/2014/main" id="{46E83C54-4C6F-432D-82F6-F801C3C7C94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85800" y="249154950"/>
          <a:ext cx="8045823" cy="3810000"/>
        </a:xfrm>
        <a:prstGeom prst="rect">
          <a:avLst/>
        </a:prstGeom>
      </xdr:spPr>
    </xdr:pic>
    <xdr:clientData/>
  </xdr:oneCellAnchor>
  <xdr:twoCellAnchor>
    <xdr:from>
      <xdr:col>7</xdr:col>
      <xdr:colOff>2039469</xdr:colOff>
      <xdr:row>1190</xdr:row>
      <xdr:rowOff>78442</xdr:rowOff>
    </xdr:from>
    <xdr:to>
      <xdr:col>7</xdr:col>
      <xdr:colOff>2297202</xdr:colOff>
      <xdr:row>1191</xdr:row>
      <xdr:rowOff>123263</xdr:rowOff>
    </xdr:to>
    <xdr:sp macro="" textlink="">
      <xdr:nvSpPr>
        <xdr:cNvPr id="197" name="타원 196">
          <a:extLst>
            <a:ext uri="{FF2B5EF4-FFF2-40B4-BE49-F238E27FC236}">
              <a16:creationId xmlns:a16="http://schemas.microsoft.com/office/drawing/2014/main" id="{85485613-E216-49CB-B30E-C4B62B6A9EAF}"/>
            </a:ext>
          </a:extLst>
        </xdr:cNvPr>
        <xdr:cNvSpPr/>
      </xdr:nvSpPr>
      <xdr:spPr>
        <a:xfrm>
          <a:off x="7068669" y="250281142"/>
          <a:ext cx="257733" cy="254371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1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1848969</xdr:colOff>
      <xdr:row>1191</xdr:row>
      <xdr:rowOff>156883</xdr:rowOff>
    </xdr:from>
    <xdr:to>
      <xdr:col>7</xdr:col>
      <xdr:colOff>2106702</xdr:colOff>
      <xdr:row>1192</xdr:row>
      <xdr:rowOff>201705</xdr:rowOff>
    </xdr:to>
    <xdr:sp macro="" textlink="">
      <xdr:nvSpPr>
        <xdr:cNvPr id="198" name="타원 197">
          <a:extLst>
            <a:ext uri="{FF2B5EF4-FFF2-40B4-BE49-F238E27FC236}">
              <a16:creationId xmlns:a16="http://schemas.microsoft.com/office/drawing/2014/main" id="{5D2E180C-0063-4D1F-BB74-01F92584EBAF}"/>
            </a:ext>
          </a:extLst>
        </xdr:cNvPr>
        <xdr:cNvSpPr/>
      </xdr:nvSpPr>
      <xdr:spPr>
        <a:xfrm>
          <a:off x="6878169" y="250569133"/>
          <a:ext cx="257733" cy="254372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2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44823</xdr:colOff>
      <xdr:row>1192</xdr:row>
      <xdr:rowOff>1</xdr:rowOff>
    </xdr:from>
    <xdr:to>
      <xdr:col>7</xdr:col>
      <xdr:colOff>1938617</xdr:colOff>
      <xdr:row>1197</xdr:row>
      <xdr:rowOff>201706</xdr:rowOff>
    </xdr:to>
    <xdr:sp macro="" textlink="">
      <xdr:nvSpPr>
        <xdr:cNvPr id="199" name="타원 198">
          <a:extLst>
            <a:ext uri="{FF2B5EF4-FFF2-40B4-BE49-F238E27FC236}">
              <a16:creationId xmlns:a16="http://schemas.microsoft.com/office/drawing/2014/main" id="{82117DF2-85BF-4CDB-8C38-F7B5616EF4A4}"/>
            </a:ext>
          </a:extLst>
        </xdr:cNvPr>
        <xdr:cNvSpPr/>
      </xdr:nvSpPr>
      <xdr:spPr>
        <a:xfrm>
          <a:off x="3654798" y="250621801"/>
          <a:ext cx="3313019" cy="1249455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3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156881</xdr:colOff>
      <xdr:row>1190</xdr:row>
      <xdr:rowOff>190501</xdr:rowOff>
    </xdr:from>
    <xdr:to>
      <xdr:col>5</xdr:col>
      <xdr:colOff>414614</xdr:colOff>
      <xdr:row>1192</xdr:row>
      <xdr:rowOff>22411</xdr:rowOff>
    </xdr:to>
    <xdr:sp macro="" textlink="">
      <xdr:nvSpPr>
        <xdr:cNvPr id="200" name="타원 199">
          <a:extLst>
            <a:ext uri="{FF2B5EF4-FFF2-40B4-BE49-F238E27FC236}">
              <a16:creationId xmlns:a16="http://schemas.microsoft.com/office/drawing/2014/main" id="{7C9FBAAC-769A-45D2-BF9E-75C41D1BC5CD}"/>
            </a:ext>
          </a:extLst>
        </xdr:cNvPr>
        <xdr:cNvSpPr/>
      </xdr:nvSpPr>
      <xdr:spPr>
        <a:xfrm>
          <a:off x="3766856" y="250393201"/>
          <a:ext cx="257733" cy="251010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4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134469</xdr:colOff>
      <xdr:row>1188</xdr:row>
      <xdr:rowOff>67237</xdr:rowOff>
    </xdr:from>
    <xdr:to>
      <xdr:col>5</xdr:col>
      <xdr:colOff>627527</xdr:colOff>
      <xdr:row>1190</xdr:row>
      <xdr:rowOff>134471</xdr:rowOff>
    </xdr:to>
    <xdr:sp macro="" textlink="">
      <xdr:nvSpPr>
        <xdr:cNvPr id="201" name="타원 200">
          <a:extLst>
            <a:ext uri="{FF2B5EF4-FFF2-40B4-BE49-F238E27FC236}">
              <a16:creationId xmlns:a16="http://schemas.microsoft.com/office/drawing/2014/main" id="{FB3C9E36-4064-49A2-AD21-833C2E27F612}"/>
            </a:ext>
          </a:extLst>
        </xdr:cNvPr>
        <xdr:cNvSpPr/>
      </xdr:nvSpPr>
      <xdr:spPr>
        <a:xfrm>
          <a:off x="3744444" y="249850837"/>
          <a:ext cx="493058" cy="486334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5,6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44822</xdr:colOff>
      <xdr:row>1190</xdr:row>
      <xdr:rowOff>201706</xdr:rowOff>
    </xdr:from>
    <xdr:to>
      <xdr:col>4</xdr:col>
      <xdr:colOff>302555</xdr:colOff>
      <xdr:row>1192</xdr:row>
      <xdr:rowOff>33616</xdr:rowOff>
    </xdr:to>
    <xdr:sp macro="" textlink="">
      <xdr:nvSpPr>
        <xdr:cNvPr id="202" name="타원 201">
          <a:extLst>
            <a:ext uri="{FF2B5EF4-FFF2-40B4-BE49-F238E27FC236}">
              <a16:creationId xmlns:a16="http://schemas.microsoft.com/office/drawing/2014/main" id="{76153010-F8BA-4343-A7A6-C38F77896D25}"/>
            </a:ext>
          </a:extLst>
        </xdr:cNvPr>
        <xdr:cNvSpPr/>
      </xdr:nvSpPr>
      <xdr:spPr>
        <a:xfrm>
          <a:off x="3254747" y="250404406"/>
          <a:ext cx="257733" cy="251010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7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oneCellAnchor>
    <xdr:from>
      <xdr:col>1</xdr:col>
      <xdr:colOff>0</xdr:colOff>
      <xdr:row>1211</xdr:row>
      <xdr:rowOff>0</xdr:rowOff>
    </xdr:from>
    <xdr:ext cx="5009029" cy="5199529"/>
    <xdr:pic>
      <xdr:nvPicPr>
        <xdr:cNvPr id="203" name="그림 202">
          <a:extLst>
            <a:ext uri="{FF2B5EF4-FFF2-40B4-BE49-F238E27FC236}">
              <a16:creationId xmlns:a16="http://schemas.microsoft.com/office/drawing/2014/main" id="{1C9B8D71-6C35-422B-835D-C125B7EFAE5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85800" y="254812800"/>
          <a:ext cx="5009029" cy="5199529"/>
        </a:xfrm>
        <a:prstGeom prst="rect">
          <a:avLst/>
        </a:prstGeom>
      </xdr:spPr>
    </xdr:pic>
    <xdr:clientData/>
  </xdr:oneCellAnchor>
  <xdr:twoCellAnchor>
    <xdr:from>
      <xdr:col>5</xdr:col>
      <xdr:colOff>134469</xdr:colOff>
      <xdr:row>1216</xdr:row>
      <xdr:rowOff>201706</xdr:rowOff>
    </xdr:from>
    <xdr:to>
      <xdr:col>5</xdr:col>
      <xdr:colOff>392202</xdr:colOff>
      <xdr:row>1218</xdr:row>
      <xdr:rowOff>33616</xdr:rowOff>
    </xdr:to>
    <xdr:sp macro="" textlink="">
      <xdr:nvSpPr>
        <xdr:cNvPr id="204" name="타원 203">
          <a:extLst>
            <a:ext uri="{FF2B5EF4-FFF2-40B4-BE49-F238E27FC236}">
              <a16:creationId xmlns:a16="http://schemas.microsoft.com/office/drawing/2014/main" id="{4DA311EB-8815-4E3F-9650-495D8F3ED442}"/>
            </a:ext>
          </a:extLst>
        </xdr:cNvPr>
        <xdr:cNvSpPr/>
      </xdr:nvSpPr>
      <xdr:spPr>
        <a:xfrm>
          <a:off x="3744444" y="256062256"/>
          <a:ext cx="257733" cy="251010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1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1008531</xdr:colOff>
      <xdr:row>1217</xdr:row>
      <xdr:rowOff>100857</xdr:rowOff>
    </xdr:from>
    <xdr:to>
      <xdr:col>6</xdr:col>
      <xdr:colOff>336174</xdr:colOff>
      <xdr:row>1226</xdr:row>
      <xdr:rowOff>100853</xdr:rowOff>
    </xdr:to>
    <xdr:sp macro="" textlink="">
      <xdr:nvSpPr>
        <xdr:cNvPr id="205" name="타원 204">
          <a:extLst>
            <a:ext uri="{FF2B5EF4-FFF2-40B4-BE49-F238E27FC236}">
              <a16:creationId xmlns:a16="http://schemas.microsoft.com/office/drawing/2014/main" id="{49BC8DD3-8812-4723-A5B3-DD5FD5E038B1}"/>
            </a:ext>
          </a:extLst>
        </xdr:cNvPr>
        <xdr:cNvSpPr/>
      </xdr:nvSpPr>
      <xdr:spPr>
        <a:xfrm>
          <a:off x="2713506" y="256170957"/>
          <a:ext cx="1918443" cy="1885946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2,5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922932</xdr:colOff>
      <xdr:row>1220</xdr:row>
      <xdr:rowOff>59519</xdr:rowOff>
    </xdr:from>
    <xdr:to>
      <xdr:col>5</xdr:col>
      <xdr:colOff>542709</xdr:colOff>
      <xdr:row>1222</xdr:row>
      <xdr:rowOff>48309</xdr:rowOff>
    </xdr:to>
    <xdr:sp macro="" textlink="">
      <xdr:nvSpPr>
        <xdr:cNvPr id="206" name="타원 205">
          <a:extLst>
            <a:ext uri="{FF2B5EF4-FFF2-40B4-BE49-F238E27FC236}">
              <a16:creationId xmlns:a16="http://schemas.microsoft.com/office/drawing/2014/main" id="{07BC7F5F-1ABC-41D7-9DAE-9DC97DD5CEF5}"/>
            </a:ext>
          </a:extLst>
        </xdr:cNvPr>
        <xdr:cNvSpPr/>
      </xdr:nvSpPr>
      <xdr:spPr>
        <a:xfrm rot="3042115">
          <a:off x="3186351" y="256199825"/>
          <a:ext cx="407890" cy="1524777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3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874058</xdr:colOff>
      <xdr:row>1223</xdr:row>
      <xdr:rowOff>89647</xdr:rowOff>
    </xdr:from>
    <xdr:to>
      <xdr:col>3</xdr:col>
      <xdr:colOff>1131791</xdr:colOff>
      <xdr:row>1224</xdr:row>
      <xdr:rowOff>134468</xdr:rowOff>
    </xdr:to>
    <xdr:sp macro="" textlink="">
      <xdr:nvSpPr>
        <xdr:cNvPr id="207" name="타원 206">
          <a:extLst>
            <a:ext uri="{FF2B5EF4-FFF2-40B4-BE49-F238E27FC236}">
              <a16:creationId xmlns:a16="http://schemas.microsoft.com/office/drawing/2014/main" id="{D304A730-7920-448A-96D1-71E468E483FD}"/>
            </a:ext>
          </a:extLst>
        </xdr:cNvPr>
        <xdr:cNvSpPr/>
      </xdr:nvSpPr>
      <xdr:spPr>
        <a:xfrm>
          <a:off x="2579033" y="257417047"/>
          <a:ext cx="257733" cy="254371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4,7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336177</xdr:colOff>
      <xdr:row>1212</xdr:row>
      <xdr:rowOff>33617</xdr:rowOff>
    </xdr:from>
    <xdr:to>
      <xdr:col>4</xdr:col>
      <xdr:colOff>33615</xdr:colOff>
      <xdr:row>1218</xdr:row>
      <xdr:rowOff>190500</xdr:rowOff>
    </xdr:to>
    <xdr:sp macro="" textlink="">
      <xdr:nvSpPr>
        <xdr:cNvPr id="208" name="타원 207">
          <a:extLst>
            <a:ext uri="{FF2B5EF4-FFF2-40B4-BE49-F238E27FC236}">
              <a16:creationId xmlns:a16="http://schemas.microsoft.com/office/drawing/2014/main" id="{04D05A80-5C0E-4B6C-85C7-2F4780DE69E5}"/>
            </a:ext>
          </a:extLst>
        </xdr:cNvPr>
        <xdr:cNvSpPr/>
      </xdr:nvSpPr>
      <xdr:spPr>
        <a:xfrm>
          <a:off x="2041152" y="255055967"/>
          <a:ext cx="1202388" cy="1414183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2,5,6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oneCellAnchor>
    <xdr:from>
      <xdr:col>1</xdr:col>
      <xdr:colOff>0</xdr:colOff>
      <xdr:row>1244</xdr:row>
      <xdr:rowOff>0</xdr:rowOff>
    </xdr:from>
    <xdr:ext cx="5009029" cy="5199529"/>
    <xdr:pic>
      <xdr:nvPicPr>
        <xdr:cNvPr id="209" name="그림 208">
          <a:extLst>
            <a:ext uri="{FF2B5EF4-FFF2-40B4-BE49-F238E27FC236}">
              <a16:creationId xmlns:a16="http://schemas.microsoft.com/office/drawing/2014/main" id="{F71D151D-2ED5-46E0-AA09-F223B8F69F2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85800" y="261727950"/>
          <a:ext cx="5009029" cy="5199529"/>
        </a:xfrm>
        <a:prstGeom prst="rect">
          <a:avLst/>
        </a:prstGeom>
      </xdr:spPr>
    </xdr:pic>
    <xdr:clientData/>
  </xdr:oneCellAnchor>
  <xdr:twoCellAnchor>
    <xdr:from>
      <xdr:col>3</xdr:col>
      <xdr:colOff>862852</xdr:colOff>
      <xdr:row>1256</xdr:row>
      <xdr:rowOff>89647</xdr:rowOff>
    </xdr:from>
    <xdr:to>
      <xdr:col>3</xdr:col>
      <xdr:colOff>1120585</xdr:colOff>
      <xdr:row>1257</xdr:row>
      <xdr:rowOff>134468</xdr:rowOff>
    </xdr:to>
    <xdr:sp macro="" textlink="">
      <xdr:nvSpPr>
        <xdr:cNvPr id="210" name="타원 209">
          <a:extLst>
            <a:ext uri="{FF2B5EF4-FFF2-40B4-BE49-F238E27FC236}">
              <a16:creationId xmlns:a16="http://schemas.microsoft.com/office/drawing/2014/main" id="{82980680-F8EC-425B-B90B-D8BADBD8ACEC}"/>
            </a:ext>
          </a:extLst>
        </xdr:cNvPr>
        <xdr:cNvSpPr/>
      </xdr:nvSpPr>
      <xdr:spPr>
        <a:xfrm>
          <a:off x="2567827" y="264332197"/>
          <a:ext cx="257733" cy="254371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1,5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134471</xdr:colOff>
      <xdr:row>1254</xdr:row>
      <xdr:rowOff>33617</xdr:rowOff>
    </xdr:from>
    <xdr:to>
      <xdr:col>3</xdr:col>
      <xdr:colOff>582706</xdr:colOff>
      <xdr:row>1256</xdr:row>
      <xdr:rowOff>112059</xdr:rowOff>
    </xdr:to>
    <xdr:sp macro="" textlink="">
      <xdr:nvSpPr>
        <xdr:cNvPr id="211" name="타원 210">
          <a:extLst>
            <a:ext uri="{FF2B5EF4-FFF2-40B4-BE49-F238E27FC236}">
              <a16:creationId xmlns:a16="http://schemas.microsoft.com/office/drawing/2014/main" id="{C7BD32E8-55B0-4BBE-8898-26DDF9C75DCF}"/>
            </a:ext>
          </a:extLst>
        </xdr:cNvPr>
        <xdr:cNvSpPr/>
      </xdr:nvSpPr>
      <xdr:spPr>
        <a:xfrm>
          <a:off x="1439396" y="263857067"/>
          <a:ext cx="848285" cy="497542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2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89648</xdr:colOff>
      <xdr:row>1255</xdr:row>
      <xdr:rowOff>22411</xdr:rowOff>
    </xdr:from>
    <xdr:to>
      <xdr:col>2</xdr:col>
      <xdr:colOff>171427</xdr:colOff>
      <xdr:row>1258</xdr:row>
      <xdr:rowOff>67235</xdr:rowOff>
    </xdr:to>
    <xdr:sp macro="" textlink="">
      <xdr:nvSpPr>
        <xdr:cNvPr id="212" name="타원 211">
          <a:extLst>
            <a:ext uri="{FF2B5EF4-FFF2-40B4-BE49-F238E27FC236}">
              <a16:creationId xmlns:a16="http://schemas.microsoft.com/office/drawing/2014/main" id="{5F11F930-5A8F-49AC-B0F5-4EF5B4E5832E}"/>
            </a:ext>
          </a:extLst>
        </xdr:cNvPr>
        <xdr:cNvSpPr/>
      </xdr:nvSpPr>
      <xdr:spPr>
        <a:xfrm>
          <a:off x="775448" y="264055411"/>
          <a:ext cx="700904" cy="673474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3,4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oneCellAnchor>
    <xdr:from>
      <xdr:col>1</xdr:col>
      <xdr:colOff>0</xdr:colOff>
      <xdr:row>1275</xdr:row>
      <xdr:rowOff>0</xdr:rowOff>
    </xdr:from>
    <xdr:ext cx="5009029" cy="5199529"/>
    <xdr:pic>
      <xdr:nvPicPr>
        <xdr:cNvPr id="213" name="그림 212">
          <a:extLst>
            <a:ext uri="{FF2B5EF4-FFF2-40B4-BE49-F238E27FC236}">
              <a16:creationId xmlns:a16="http://schemas.microsoft.com/office/drawing/2014/main" id="{E2B97D4F-10DD-4103-8F1C-1BB592855BE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85800" y="268224000"/>
          <a:ext cx="5009029" cy="5199529"/>
        </a:xfrm>
        <a:prstGeom prst="rect">
          <a:avLst/>
        </a:prstGeom>
      </xdr:spPr>
    </xdr:pic>
    <xdr:clientData/>
  </xdr:oneCellAnchor>
  <xdr:twoCellAnchor>
    <xdr:from>
      <xdr:col>3</xdr:col>
      <xdr:colOff>874058</xdr:colOff>
      <xdr:row>1287</xdr:row>
      <xdr:rowOff>89647</xdr:rowOff>
    </xdr:from>
    <xdr:to>
      <xdr:col>3</xdr:col>
      <xdr:colOff>1131791</xdr:colOff>
      <xdr:row>1288</xdr:row>
      <xdr:rowOff>134468</xdr:rowOff>
    </xdr:to>
    <xdr:sp macro="" textlink="">
      <xdr:nvSpPr>
        <xdr:cNvPr id="214" name="타원 213">
          <a:extLst>
            <a:ext uri="{FF2B5EF4-FFF2-40B4-BE49-F238E27FC236}">
              <a16:creationId xmlns:a16="http://schemas.microsoft.com/office/drawing/2014/main" id="{0529259C-7475-4BF9-8D59-48DC4C8067CB}"/>
            </a:ext>
          </a:extLst>
        </xdr:cNvPr>
        <xdr:cNvSpPr/>
      </xdr:nvSpPr>
      <xdr:spPr>
        <a:xfrm>
          <a:off x="2579033" y="270828247"/>
          <a:ext cx="257733" cy="254371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1,8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1285590</xdr:colOff>
      <xdr:row>1287</xdr:row>
      <xdr:rowOff>112286</xdr:rowOff>
    </xdr:from>
    <xdr:to>
      <xdr:col>4</xdr:col>
      <xdr:colOff>288268</xdr:colOff>
      <xdr:row>1291</xdr:row>
      <xdr:rowOff>151108</xdr:rowOff>
    </xdr:to>
    <xdr:sp macro="" textlink="">
      <xdr:nvSpPr>
        <xdr:cNvPr id="215" name="타원 214">
          <a:extLst>
            <a:ext uri="{FF2B5EF4-FFF2-40B4-BE49-F238E27FC236}">
              <a16:creationId xmlns:a16="http://schemas.microsoft.com/office/drawing/2014/main" id="{6123848E-8A66-440E-8A48-67F47A99942A}"/>
            </a:ext>
          </a:extLst>
        </xdr:cNvPr>
        <xdr:cNvSpPr/>
      </xdr:nvSpPr>
      <xdr:spPr>
        <a:xfrm rot="19523916">
          <a:off x="2990565" y="270850886"/>
          <a:ext cx="507628" cy="877022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2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1479176</xdr:colOff>
      <xdr:row>1291</xdr:row>
      <xdr:rowOff>179294</xdr:rowOff>
    </xdr:from>
    <xdr:to>
      <xdr:col>4</xdr:col>
      <xdr:colOff>235321</xdr:colOff>
      <xdr:row>1293</xdr:row>
      <xdr:rowOff>11203</xdr:rowOff>
    </xdr:to>
    <xdr:sp macro="" textlink="">
      <xdr:nvSpPr>
        <xdr:cNvPr id="216" name="타원 215">
          <a:extLst>
            <a:ext uri="{FF2B5EF4-FFF2-40B4-BE49-F238E27FC236}">
              <a16:creationId xmlns:a16="http://schemas.microsoft.com/office/drawing/2014/main" id="{C37F1378-9F8E-4D07-B3D9-0E89790AB66C}"/>
            </a:ext>
          </a:extLst>
        </xdr:cNvPr>
        <xdr:cNvSpPr/>
      </xdr:nvSpPr>
      <xdr:spPr>
        <a:xfrm>
          <a:off x="3184151" y="271756094"/>
          <a:ext cx="261095" cy="251009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3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1266265</xdr:colOff>
      <xdr:row>1293</xdr:row>
      <xdr:rowOff>156882</xdr:rowOff>
    </xdr:from>
    <xdr:to>
      <xdr:col>5</xdr:col>
      <xdr:colOff>44824</xdr:colOff>
      <xdr:row>1296</xdr:row>
      <xdr:rowOff>145677</xdr:rowOff>
    </xdr:to>
    <xdr:sp macro="" textlink="">
      <xdr:nvSpPr>
        <xdr:cNvPr id="217" name="타원 216">
          <a:extLst>
            <a:ext uri="{FF2B5EF4-FFF2-40B4-BE49-F238E27FC236}">
              <a16:creationId xmlns:a16="http://schemas.microsoft.com/office/drawing/2014/main" id="{816583D3-CD62-440B-A714-C970B4391ED1}"/>
            </a:ext>
          </a:extLst>
        </xdr:cNvPr>
        <xdr:cNvSpPr/>
      </xdr:nvSpPr>
      <xdr:spPr>
        <a:xfrm>
          <a:off x="2971240" y="272152782"/>
          <a:ext cx="683559" cy="617445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4,5,6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280147</xdr:colOff>
      <xdr:row>1296</xdr:row>
      <xdr:rowOff>11206</xdr:rowOff>
    </xdr:from>
    <xdr:to>
      <xdr:col>5</xdr:col>
      <xdr:colOff>134468</xdr:colOff>
      <xdr:row>1297</xdr:row>
      <xdr:rowOff>56027</xdr:rowOff>
    </xdr:to>
    <xdr:sp macro="" textlink="">
      <xdr:nvSpPr>
        <xdr:cNvPr id="218" name="타원 217">
          <a:extLst>
            <a:ext uri="{FF2B5EF4-FFF2-40B4-BE49-F238E27FC236}">
              <a16:creationId xmlns:a16="http://schemas.microsoft.com/office/drawing/2014/main" id="{04934737-ECD5-477E-A078-9C94840A9011}"/>
            </a:ext>
          </a:extLst>
        </xdr:cNvPr>
        <xdr:cNvSpPr/>
      </xdr:nvSpPr>
      <xdr:spPr>
        <a:xfrm>
          <a:off x="3490072" y="272635756"/>
          <a:ext cx="254371" cy="254371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7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oneCellAnchor>
    <xdr:from>
      <xdr:col>1</xdr:col>
      <xdr:colOff>0</xdr:colOff>
      <xdr:row>1309</xdr:row>
      <xdr:rowOff>0</xdr:rowOff>
    </xdr:from>
    <xdr:ext cx="5009029" cy="5199529"/>
    <xdr:pic>
      <xdr:nvPicPr>
        <xdr:cNvPr id="219" name="그림 218">
          <a:extLst>
            <a:ext uri="{FF2B5EF4-FFF2-40B4-BE49-F238E27FC236}">
              <a16:creationId xmlns:a16="http://schemas.microsoft.com/office/drawing/2014/main" id="{BD8BCFB2-6E06-4DC5-B434-3836D3475BF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85800" y="275348700"/>
          <a:ext cx="5009029" cy="5199529"/>
        </a:xfrm>
        <a:prstGeom prst="rect">
          <a:avLst/>
        </a:prstGeom>
      </xdr:spPr>
    </xdr:pic>
    <xdr:clientData/>
  </xdr:oneCellAnchor>
  <xdr:twoCellAnchor>
    <xdr:from>
      <xdr:col>3</xdr:col>
      <xdr:colOff>874059</xdr:colOff>
      <xdr:row>1321</xdr:row>
      <xdr:rowOff>89647</xdr:rowOff>
    </xdr:from>
    <xdr:to>
      <xdr:col>3</xdr:col>
      <xdr:colOff>1131792</xdr:colOff>
      <xdr:row>1322</xdr:row>
      <xdr:rowOff>134468</xdr:rowOff>
    </xdr:to>
    <xdr:sp macro="" textlink="">
      <xdr:nvSpPr>
        <xdr:cNvPr id="220" name="타원 219">
          <a:extLst>
            <a:ext uri="{FF2B5EF4-FFF2-40B4-BE49-F238E27FC236}">
              <a16:creationId xmlns:a16="http://schemas.microsoft.com/office/drawing/2014/main" id="{4C06CA89-359D-496E-A115-1608C4362039}"/>
            </a:ext>
          </a:extLst>
        </xdr:cNvPr>
        <xdr:cNvSpPr/>
      </xdr:nvSpPr>
      <xdr:spPr>
        <a:xfrm>
          <a:off x="2579034" y="277952947"/>
          <a:ext cx="257733" cy="254371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1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oneCellAnchor>
    <xdr:from>
      <xdr:col>7</xdr:col>
      <xdr:colOff>1046238</xdr:colOff>
      <xdr:row>1309</xdr:row>
      <xdr:rowOff>0</xdr:rowOff>
    </xdr:from>
    <xdr:ext cx="3324056" cy="4684059"/>
    <xdr:pic>
      <xdr:nvPicPr>
        <xdr:cNvPr id="221" name="그림 220">
          <a:extLst>
            <a:ext uri="{FF2B5EF4-FFF2-40B4-BE49-F238E27FC236}">
              <a16:creationId xmlns:a16="http://schemas.microsoft.com/office/drawing/2014/main" id="{3B7260FD-8DBF-4293-BF2B-19D44537485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075438" y="275348700"/>
          <a:ext cx="3324056" cy="4684059"/>
        </a:xfrm>
        <a:prstGeom prst="rect">
          <a:avLst/>
        </a:prstGeom>
      </xdr:spPr>
    </xdr:pic>
    <xdr:clientData/>
  </xdr:oneCellAnchor>
  <xdr:twoCellAnchor>
    <xdr:from>
      <xdr:col>7</xdr:col>
      <xdr:colOff>1434354</xdr:colOff>
      <xdr:row>1311</xdr:row>
      <xdr:rowOff>89647</xdr:rowOff>
    </xdr:from>
    <xdr:to>
      <xdr:col>7</xdr:col>
      <xdr:colOff>1692087</xdr:colOff>
      <xdr:row>1312</xdr:row>
      <xdr:rowOff>134468</xdr:rowOff>
    </xdr:to>
    <xdr:sp macro="" textlink="">
      <xdr:nvSpPr>
        <xdr:cNvPr id="222" name="타원 221">
          <a:extLst>
            <a:ext uri="{FF2B5EF4-FFF2-40B4-BE49-F238E27FC236}">
              <a16:creationId xmlns:a16="http://schemas.microsoft.com/office/drawing/2014/main" id="{C9BBD9E0-8A9C-4901-8FEF-C00DD19B4C8C}"/>
            </a:ext>
          </a:extLst>
        </xdr:cNvPr>
        <xdr:cNvSpPr/>
      </xdr:nvSpPr>
      <xdr:spPr>
        <a:xfrm>
          <a:off x="6463554" y="275857447"/>
          <a:ext cx="257733" cy="254371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2,7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2947148</xdr:colOff>
      <xdr:row>1322</xdr:row>
      <xdr:rowOff>67235</xdr:rowOff>
    </xdr:from>
    <xdr:to>
      <xdr:col>7</xdr:col>
      <xdr:colOff>3204881</xdr:colOff>
      <xdr:row>1323</xdr:row>
      <xdr:rowOff>112056</xdr:rowOff>
    </xdr:to>
    <xdr:sp macro="" textlink="">
      <xdr:nvSpPr>
        <xdr:cNvPr id="223" name="타원 222">
          <a:extLst>
            <a:ext uri="{FF2B5EF4-FFF2-40B4-BE49-F238E27FC236}">
              <a16:creationId xmlns:a16="http://schemas.microsoft.com/office/drawing/2014/main" id="{A66DDC77-4BD8-467E-9638-1C93A52B6532}"/>
            </a:ext>
          </a:extLst>
        </xdr:cNvPr>
        <xdr:cNvSpPr/>
      </xdr:nvSpPr>
      <xdr:spPr>
        <a:xfrm>
          <a:off x="7976348" y="278140085"/>
          <a:ext cx="257733" cy="254371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3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2868706</xdr:colOff>
      <xdr:row>1328</xdr:row>
      <xdr:rowOff>179294</xdr:rowOff>
    </xdr:from>
    <xdr:to>
      <xdr:col>7</xdr:col>
      <xdr:colOff>3283324</xdr:colOff>
      <xdr:row>1330</xdr:row>
      <xdr:rowOff>168088</xdr:rowOff>
    </xdr:to>
    <xdr:sp macro="" textlink="">
      <xdr:nvSpPr>
        <xdr:cNvPr id="224" name="타원 223">
          <a:extLst>
            <a:ext uri="{FF2B5EF4-FFF2-40B4-BE49-F238E27FC236}">
              <a16:creationId xmlns:a16="http://schemas.microsoft.com/office/drawing/2014/main" id="{4FB0DC06-1DC0-4AE0-85BB-519DA9F5BBA2}"/>
            </a:ext>
          </a:extLst>
        </xdr:cNvPr>
        <xdr:cNvSpPr/>
      </xdr:nvSpPr>
      <xdr:spPr>
        <a:xfrm>
          <a:off x="7897906" y="279509444"/>
          <a:ext cx="414618" cy="407894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4,5,6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oneCellAnchor>
    <xdr:from>
      <xdr:col>1</xdr:col>
      <xdr:colOff>0</xdr:colOff>
      <xdr:row>1018</xdr:row>
      <xdr:rowOff>0</xdr:rowOff>
    </xdr:from>
    <xdr:ext cx="2855498" cy="2521323"/>
    <xdr:pic>
      <xdr:nvPicPr>
        <xdr:cNvPr id="225" name="그림 224">
          <a:extLst>
            <a:ext uri="{FF2B5EF4-FFF2-40B4-BE49-F238E27FC236}">
              <a16:creationId xmlns:a16="http://schemas.microsoft.com/office/drawing/2014/main" id="{747666EA-C3BF-4891-A931-681CC7E6C65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85800" y="214160100"/>
          <a:ext cx="2855498" cy="2521323"/>
        </a:xfrm>
        <a:prstGeom prst="rect">
          <a:avLst/>
        </a:prstGeom>
      </xdr:spPr>
    </xdr:pic>
    <xdr:clientData/>
  </xdr:oneCellAnchor>
  <xdr:twoCellAnchor>
    <xdr:from>
      <xdr:col>1</xdr:col>
      <xdr:colOff>302556</xdr:colOff>
      <xdr:row>1023</xdr:row>
      <xdr:rowOff>44825</xdr:rowOff>
    </xdr:from>
    <xdr:to>
      <xdr:col>2</xdr:col>
      <xdr:colOff>179292</xdr:colOff>
      <xdr:row>1025</xdr:row>
      <xdr:rowOff>112059</xdr:rowOff>
    </xdr:to>
    <xdr:sp macro="" textlink="">
      <xdr:nvSpPr>
        <xdr:cNvPr id="226" name="타원 225">
          <a:extLst>
            <a:ext uri="{FF2B5EF4-FFF2-40B4-BE49-F238E27FC236}">
              <a16:creationId xmlns:a16="http://schemas.microsoft.com/office/drawing/2014/main" id="{BF551992-0F06-462F-94BA-1C7E25908D43}"/>
            </a:ext>
          </a:extLst>
        </xdr:cNvPr>
        <xdr:cNvSpPr/>
      </xdr:nvSpPr>
      <xdr:spPr>
        <a:xfrm>
          <a:off x="988356" y="215252675"/>
          <a:ext cx="495861" cy="486334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1,2,3,4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381001</xdr:colOff>
      <xdr:row>371</xdr:row>
      <xdr:rowOff>78442</xdr:rowOff>
    </xdr:from>
    <xdr:to>
      <xdr:col>3</xdr:col>
      <xdr:colOff>638735</xdr:colOff>
      <xdr:row>372</xdr:row>
      <xdr:rowOff>123264</xdr:rowOff>
    </xdr:to>
    <xdr:sp macro="" textlink="">
      <xdr:nvSpPr>
        <xdr:cNvPr id="227" name="타원 226">
          <a:extLst>
            <a:ext uri="{FF2B5EF4-FFF2-40B4-BE49-F238E27FC236}">
              <a16:creationId xmlns:a16="http://schemas.microsoft.com/office/drawing/2014/main" id="{743DE88B-12D2-4334-B0E2-9ED0042B32BC}"/>
            </a:ext>
          </a:extLst>
        </xdr:cNvPr>
        <xdr:cNvSpPr/>
      </xdr:nvSpPr>
      <xdr:spPr>
        <a:xfrm>
          <a:off x="2085976" y="77611942"/>
          <a:ext cx="257734" cy="254372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5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257733</xdr:colOff>
      <xdr:row>21</xdr:row>
      <xdr:rowOff>56027</xdr:rowOff>
    </xdr:from>
    <xdr:to>
      <xdr:col>3</xdr:col>
      <xdr:colOff>56027</xdr:colOff>
      <xdr:row>22</xdr:row>
      <xdr:rowOff>44821</xdr:rowOff>
    </xdr:to>
    <xdr:sp macro="" textlink="">
      <xdr:nvSpPr>
        <xdr:cNvPr id="228" name="타원 227">
          <a:extLst>
            <a:ext uri="{FF2B5EF4-FFF2-40B4-BE49-F238E27FC236}">
              <a16:creationId xmlns:a16="http://schemas.microsoft.com/office/drawing/2014/main" id="{3407842C-AFE5-425E-BBAF-2DD9895FBC7E}"/>
            </a:ext>
          </a:extLst>
        </xdr:cNvPr>
        <xdr:cNvSpPr/>
      </xdr:nvSpPr>
      <xdr:spPr>
        <a:xfrm>
          <a:off x="1562658" y="3827927"/>
          <a:ext cx="198344" cy="198344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3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1042147</xdr:colOff>
      <xdr:row>44</xdr:row>
      <xdr:rowOff>100854</xdr:rowOff>
    </xdr:from>
    <xdr:to>
      <xdr:col>3</xdr:col>
      <xdr:colOff>1288676</xdr:colOff>
      <xdr:row>45</xdr:row>
      <xdr:rowOff>134471</xdr:rowOff>
    </xdr:to>
    <xdr:sp macro="" textlink="">
      <xdr:nvSpPr>
        <xdr:cNvPr id="229" name="타원 228">
          <a:extLst>
            <a:ext uri="{FF2B5EF4-FFF2-40B4-BE49-F238E27FC236}">
              <a16:creationId xmlns:a16="http://schemas.microsoft.com/office/drawing/2014/main" id="{CD42B6CB-EC1A-41C7-ABA4-C91E2DF37AE7}"/>
            </a:ext>
          </a:extLst>
        </xdr:cNvPr>
        <xdr:cNvSpPr/>
      </xdr:nvSpPr>
      <xdr:spPr>
        <a:xfrm>
          <a:off x="2745441" y="8830236"/>
          <a:ext cx="246529" cy="246529"/>
        </a:xfrm>
        <a:prstGeom prst="ellipse">
          <a:avLst/>
        </a:prstGeom>
        <a:solidFill>
          <a:srgbClr val="FFFF00">
            <a:alpha val="50196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ctr"/>
          <a:r>
            <a:rPr lang="en-US" altLang="ko-KR" sz="1100" b="1">
              <a:solidFill>
                <a:sysClr val="windowText" lastClr="000000"/>
              </a:solidFill>
            </a:rPr>
            <a:t>1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145678</xdr:colOff>
      <xdr:row>14</xdr:row>
      <xdr:rowOff>1</xdr:rowOff>
    </xdr:from>
    <xdr:to>
      <xdr:col>18</xdr:col>
      <xdr:colOff>556889</xdr:colOff>
      <xdr:row>15</xdr:row>
      <xdr:rowOff>1</xdr:rowOff>
    </xdr:to>
    <xdr:pic>
      <xdr:nvPicPr>
        <xdr:cNvPr id="56" name="그림 55">
          <a:extLst>
            <a:ext uri="{FF2B5EF4-FFF2-40B4-BE49-F238E27FC236}">
              <a16:creationId xmlns:a16="http://schemas.microsoft.com/office/drawing/2014/main" id="{DA36189E-B493-4584-876F-0F62B65AA1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82619" y="1109383"/>
          <a:ext cx="1094770" cy="1008530"/>
        </a:xfrm>
        <a:prstGeom prst="rect">
          <a:avLst/>
        </a:prstGeom>
      </xdr:spPr>
    </xdr:pic>
    <xdr:clientData/>
  </xdr:twoCellAnchor>
  <xdr:twoCellAnchor>
    <xdr:from>
      <xdr:col>21</xdr:col>
      <xdr:colOff>224119</xdr:colOff>
      <xdr:row>16</xdr:row>
      <xdr:rowOff>0</xdr:rowOff>
    </xdr:from>
    <xdr:to>
      <xdr:col>22</xdr:col>
      <xdr:colOff>497179</xdr:colOff>
      <xdr:row>17</xdr:row>
      <xdr:rowOff>0</xdr:rowOff>
    </xdr:to>
    <xdr:pic>
      <xdr:nvPicPr>
        <xdr:cNvPr id="61" name="그림 60">
          <a:extLst>
            <a:ext uri="{FF2B5EF4-FFF2-40B4-BE49-F238E27FC236}">
              <a16:creationId xmlns:a16="http://schemas.microsoft.com/office/drawing/2014/main" id="{5E3D106B-791F-46E4-87D1-966D894505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95295" y="2330824"/>
          <a:ext cx="956619" cy="1008529"/>
        </a:xfrm>
        <a:prstGeom prst="rect">
          <a:avLst/>
        </a:prstGeom>
      </xdr:spPr>
    </xdr:pic>
    <xdr:clientData/>
  </xdr:twoCellAnchor>
  <xdr:twoCellAnchor>
    <xdr:from>
      <xdr:col>19</xdr:col>
      <xdr:colOff>145676</xdr:colOff>
      <xdr:row>16</xdr:row>
      <xdr:rowOff>0</xdr:rowOff>
    </xdr:from>
    <xdr:to>
      <xdr:col>20</xdr:col>
      <xdr:colOff>578800</xdr:colOff>
      <xdr:row>17</xdr:row>
      <xdr:rowOff>0</xdr:rowOff>
    </xdr:to>
    <xdr:pic>
      <xdr:nvPicPr>
        <xdr:cNvPr id="62" name="그림 61">
          <a:extLst>
            <a:ext uri="{FF2B5EF4-FFF2-40B4-BE49-F238E27FC236}">
              <a16:creationId xmlns:a16="http://schemas.microsoft.com/office/drawing/2014/main" id="{4352B206-6426-4C44-AC4C-AB2F44C6E1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49735" y="2330824"/>
          <a:ext cx="1116682" cy="1008529"/>
        </a:xfrm>
        <a:prstGeom prst="rect">
          <a:avLst/>
        </a:prstGeom>
      </xdr:spPr>
    </xdr:pic>
    <xdr:clientData/>
  </xdr:twoCellAnchor>
  <xdr:twoCellAnchor>
    <xdr:from>
      <xdr:col>17</xdr:col>
      <xdr:colOff>156883</xdr:colOff>
      <xdr:row>16</xdr:row>
      <xdr:rowOff>0</xdr:rowOff>
    </xdr:from>
    <xdr:to>
      <xdr:col>18</xdr:col>
      <xdr:colOff>568128</xdr:colOff>
      <xdr:row>17</xdr:row>
      <xdr:rowOff>0</xdr:rowOff>
    </xdr:to>
    <xdr:pic>
      <xdr:nvPicPr>
        <xdr:cNvPr id="64" name="그림 63">
          <a:extLst>
            <a:ext uri="{FF2B5EF4-FFF2-40B4-BE49-F238E27FC236}">
              <a16:creationId xmlns:a16="http://schemas.microsoft.com/office/drawing/2014/main" id="{4AFE3C31-DF7F-4F55-844A-98E37B5153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93824" y="2330824"/>
          <a:ext cx="1094804" cy="1008529"/>
        </a:xfrm>
        <a:prstGeom prst="rect">
          <a:avLst/>
        </a:prstGeom>
      </xdr:spPr>
    </xdr:pic>
    <xdr:clientData/>
  </xdr:twoCellAnchor>
  <xdr:twoCellAnchor>
    <xdr:from>
      <xdr:col>17</xdr:col>
      <xdr:colOff>156882</xdr:colOff>
      <xdr:row>22</xdr:row>
      <xdr:rowOff>0</xdr:rowOff>
    </xdr:from>
    <xdr:to>
      <xdr:col>18</xdr:col>
      <xdr:colOff>522498</xdr:colOff>
      <xdr:row>23</xdr:row>
      <xdr:rowOff>0</xdr:rowOff>
    </xdr:to>
    <xdr:pic>
      <xdr:nvPicPr>
        <xdr:cNvPr id="72" name="그림 71">
          <a:extLst>
            <a:ext uri="{FF2B5EF4-FFF2-40B4-BE49-F238E27FC236}">
              <a16:creationId xmlns:a16="http://schemas.microsoft.com/office/drawing/2014/main" id="{3A54E7C2-F54A-42C8-9C41-5CBAA3E41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77382" y="5995147"/>
          <a:ext cx="1049175" cy="1008529"/>
        </a:xfrm>
        <a:prstGeom prst="rect">
          <a:avLst/>
        </a:prstGeom>
      </xdr:spPr>
    </xdr:pic>
    <xdr:clientData/>
  </xdr:twoCellAnchor>
  <xdr:twoCellAnchor>
    <xdr:from>
      <xdr:col>19</xdr:col>
      <xdr:colOff>156884</xdr:colOff>
      <xdr:row>22</xdr:row>
      <xdr:rowOff>0</xdr:rowOff>
    </xdr:from>
    <xdr:to>
      <xdr:col>20</xdr:col>
      <xdr:colOff>533442</xdr:colOff>
      <xdr:row>23</xdr:row>
      <xdr:rowOff>0</xdr:rowOff>
    </xdr:to>
    <xdr:pic>
      <xdr:nvPicPr>
        <xdr:cNvPr id="73" name="그림 72">
          <a:extLst>
            <a:ext uri="{FF2B5EF4-FFF2-40B4-BE49-F238E27FC236}">
              <a16:creationId xmlns:a16="http://schemas.microsoft.com/office/drawing/2014/main" id="{A33EA475-78DF-496C-B40F-B0B26D9BBC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44502" y="5995147"/>
          <a:ext cx="1060116" cy="1008529"/>
        </a:xfrm>
        <a:prstGeom prst="rect">
          <a:avLst/>
        </a:prstGeom>
      </xdr:spPr>
    </xdr:pic>
    <xdr:clientData/>
  </xdr:twoCellAnchor>
  <xdr:twoCellAnchor>
    <xdr:from>
      <xdr:col>17</xdr:col>
      <xdr:colOff>156884</xdr:colOff>
      <xdr:row>24</xdr:row>
      <xdr:rowOff>0</xdr:rowOff>
    </xdr:from>
    <xdr:to>
      <xdr:col>18</xdr:col>
      <xdr:colOff>536642</xdr:colOff>
      <xdr:row>25</xdr:row>
      <xdr:rowOff>1600</xdr:rowOff>
    </xdr:to>
    <xdr:pic>
      <xdr:nvPicPr>
        <xdr:cNvPr id="74" name="그림 73">
          <a:extLst>
            <a:ext uri="{FF2B5EF4-FFF2-40B4-BE49-F238E27FC236}">
              <a16:creationId xmlns:a16="http://schemas.microsoft.com/office/drawing/2014/main" id="{D032DFF0-5C7C-440A-BA1D-E1B33578A8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44502" y="5995147"/>
          <a:ext cx="1060116" cy="1008529"/>
        </a:xfrm>
        <a:prstGeom prst="rect">
          <a:avLst/>
        </a:prstGeom>
      </xdr:spPr>
    </xdr:pic>
    <xdr:clientData/>
  </xdr:twoCellAnchor>
  <xdr:twoCellAnchor>
    <xdr:from>
      <xdr:col>17</xdr:col>
      <xdr:colOff>156882</xdr:colOff>
      <xdr:row>26</xdr:row>
      <xdr:rowOff>0</xdr:rowOff>
    </xdr:from>
    <xdr:to>
      <xdr:col>18</xdr:col>
      <xdr:colOff>522498</xdr:colOff>
      <xdr:row>27</xdr:row>
      <xdr:rowOff>1</xdr:rowOff>
    </xdr:to>
    <xdr:pic>
      <xdr:nvPicPr>
        <xdr:cNvPr id="69" name="그림 68">
          <a:extLst>
            <a:ext uri="{FF2B5EF4-FFF2-40B4-BE49-F238E27FC236}">
              <a16:creationId xmlns:a16="http://schemas.microsoft.com/office/drawing/2014/main" id="{95F85297-981B-4DC2-B628-351EE92170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22953" y="5919107"/>
          <a:ext cx="1045974" cy="1006929"/>
        </a:xfrm>
        <a:prstGeom prst="rect">
          <a:avLst/>
        </a:prstGeom>
      </xdr:spPr>
    </xdr:pic>
    <xdr:clientData/>
  </xdr:twoCellAnchor>
  <xdr:twoCellAnchor>
    <xdr:from>
      <xdr:col>19</xdr:col>
      <xdr:colOff>156884</xdr:colOff>
      <xdr:row>26</xdr:row>
      <xdr:rowOff>0</xdr:rowOff>
    </xdr:from>
    <xdr:to>
      <xdr:col>20</xdr:col>
      <xdr:colOff>533442</xdr:colOff>
      <xdr:row>27</xdr:row>
      <xdr:rowOff>1</xdr:rowOff>
    </xdr:to>
    <xdr:pic>
      <xdr:nvPicPr>
        <xdr:cNvPr id="108" name="그림 107">
          <a:extLst>
            <a:ext uri="{FF2B5EF4-FFF2-40B4-BE49-F238E27FC236}">
              <a16:creationId xmlns:a16="http://schemas.microsoft.com/office/drawing/2014/main" id="{E7ABBDB9-CF85-4DB1-B5F0-8491DE2CC9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83670" y="5919107"/>
          <a:ext cx="1056915" cy="1006929"/>
        </a:xfrm>
        <a:prstGeom prst="rect">
          <a:avLst/>
        </a:prstGeom>
      </xdr:spPr>
    </xdr:pic>
    <xdr:clientData/>
  </xdr:twoCellAnchor>
  <xdr:twoCellAnchor>
    <xdr:from>
      <xdr:col>0</xdr:col>
      <xdr:colOff>683172</xdr:colOff>
      <xdr:row>13</xdr:row>
      <xdr:rowOff>17629</xdr:rowOff>
    </xdr:from>
    <xdr:to>
      <xdr:col>15</xdr:col>
      <xdr:colOff>0</xdr:colOff>
      <xdr:row>28</xdr:row>
      <xdr:rowOff>644506</xdr:rowOff>
    </xdr:to>
    <xdr:grpSp>
      <xdr:nvGrpSpPr>
        <xdr:cNvPr id="109" name="그룹 108">
          <a:extLst>
            <a:ext uri="{FF2B5EF4-FFF2-40B4-BE49-F238E27FC236}">
              <a16:creationId xmlns:a16="http://schemas.microsoft.com/office/drawing/2014/main" id="{F0908052-3229-458A-8FAB-0E5DDD185C0C}"/>
            </a:ext>
          </a:extLst>
        </xdr:cNvPr>
        <xdr:cNvGrpSpPr/>
      </xdr:nvGrpSpPr>
      <xdr:grpSpPr>
        <a:xfrm>
          <a:off x="683172" y="3052022"/>
          <a:ext cx="9522185" cy="9308234"/>
          <a:chOff x="683172" y="692984"/>
          <a:chExt cx="8918028" cy="8715361"/>
        </a:xfrm>
      </xdr:grpSpPr>
      <xdr:grpSp>
        <xdr:nvGrpSpPr>
          <xdr:cNvPr id="127" name="그룹 126">
            <a:extLst>
              <a:ext uri="{FF2B5EF4-FFF2-40B4-BE49-F238E27FC236}">
                <a16:creationId xmlns:a16="http://schemas.microsoft.com/office/drawing/2014/main" id="{C4E3675A-733C-4362-BCD0-EECA1BABCAC6}"/>
              </a:ext>
            </a:extLst>
          </xdr:cNvPr>
          <xdr:cNvGrpSpPr/>
        </xdr:nvGrpSpPr>
        <xdr:grpSpPr>
          <a:xfrm>
            <a:off x="683172" y="692984"/>
            <a:ext cx="8918028" cy="8715361"/>
            <a:chOff x="683559" y="700180"/>
            <a:chExt cx="8886265" cy="8853022"/>
          </a:xfrm>
        </xdr:grpSpPr>
        <xdr:pic>
          <xdr:nvPicPr>
            <xdr:cNvPr id="129" name="그림 128">
              <a:extLst>
                <a:ext uri="{FF2B5EF4-FFF2-40B4-BE49-F238E27FC236}">
                  <a16:creationId xmlns:a16="http://schemas.microsoft.com/office/drawing/2014/main" id="{321D97C8-653B-4C67-8E7A-32745BEFBF67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8" cstate="email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/>
          </xdr:blipFill>
          <xdr:spPr>
            <a:xfrm>
              <a:off x="683559" y="700180"/>
              <a:ext cx="8886265" cy="8853022"/>
            </a:xfrm>
            <a:prstGeom prst="rect">
              <a:avLst/>
            </a:prstGeom>
          </xdr:spPr>
        </xdr:pic>
        <xdr:sp macro="" textlink="">
          <xdr:nvSpPr>
            <xdr:cNvPr id="130" name="타원 129">
              <a:extLst>
                <a:ext uri="{FF2B5EF4-FFF2-40B4-BE49-F238E27FC236}">
                  <a16:creationId xmlns:a16="http://schemas.microsoft.com/office/drawing/2014/main" id="{D2F41FE0-DBD7-485F-BAC9-305E5EDC5888}"/>
                </a:ext>
              </a:extLst>
            </xdr:cNvPr>
            <xdr:cNvSpPr/>
          </xdr:nvSpPr>
          <xdr:spPr>
            <a:xfrm>
              <a:off x="6283024" y="911268"/>
              <a:ext cx="145056" cy="145144"/>
            </a:xfrm>
            <a:prstGeom prst="ellipse">
              <a:avLst/>
            </a:prstGeom>
            <a:solidFill>
              <a:srgbClr val="92D050"/>
            </a:solidFill>
            <a:ln>
              <a:solidFill>
                <a:srgbClr val="00B05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none" rtlCol="0" anchor="t"/>
            <a:lstStyle/>
            <a:p>
              <a:pPr algn="l"/>
              <a:endParaRPr lang="ko-KR" altLang="en-US" sz="1100"/>
            </a:p>
          </xdr:txBody>
        </xdr:sp>
        <xdr:sp macro="" textlink="">
          <xdr:nvSpPr>
            <xdr:cNvPr id="131" name="직사각형 130">
              <a:extLst>
                <a:ext uri="{FF2B5EF4-FFF2-40B4-BE49-F238E27FC236}">
                  <a16:creationId xmlns:a16="http://schemas.microsoft.com/office/drawing/2014/main" id="{51D7F6A2-4B8E-406C-A5EC-D16580B13052}"/>
                </a:ext>
              </a:extLst>
            </xdr:cNvPr>
            <xdr:cNvSpPr/>
          </xdr:nvSpPr>
          <xdr:spPr>
            <a:xfrm>
              <a:off x="6472095" y="850220"/>
              <a:ext cx="1447672" cy="213906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none" lIns="0" tIns="0" rIns="0" bIns="0" rtlCol="0" anchor="ctr" anchorCtr="0"/>
            <a:lstStyle/>
            <a:p>
              <a:pPr algn="l"/>
              <a:r>
                <a:rPr lang="ko-KR" altLang="en-US" sz="1000" b="1">
                  <a:solidFill>
                    <a:schemeClr val="bg1"/>
                  </a:solidFill>
                </a:rPr>
                <a:t>시작 지점 </a:t>
              </a:r>
              <a:r>
                <a:rPr lang="en-US" altLang="ko-KR" sz="1000" b="1">
                  <a:solidFill>
                    <a:schemeClr val="bg1"/>
                  </a:solidFill>
                </a:rPr>
                <a:t>(</a:t>
              </a:r>
              <a:r>
                <a:rPr lang="ko-KR" altLang="en-US" sz="1000" b="1">
                  <a:solidFill>
                    <a:schemeClr val="bg1"/>
                  </a:solidFill>
                </a:rPr>
                <a:t>포탈</a:t>
              </a:r>
              <a:r>
                <a:rPr lang="en-US" altLang="ko-KR" sz="1000" b="1">
                  <a:solidFill>
                    <a:schemeClr val="bg1"/>
                  </a:solidFill>
                </a:rPr>
                <a:t>)</a:t>
              </a:r>
              <a:endParaRPr lang="ko-KR" altLang="en-US" sz="1000" b="1">
                <a:solidFill>
                  <a:schemeClr val="bg1"/>
                </a:solidFill>
              </a:endParaRPr>
            </a:p>
          </xdr:txBody>
        </xdr:sp>
        <xdr:sp macro="" textlink="">
          <xdr:nvSpPr>
            <xdr:cNvPr id="132" name="자유형: 도형 131">
              <a:extLst>
                <a:ext uri="{FF2B5EF4-FFF2-40B4-BE49-F238E27FC236}">
                  <a16:creationId xmlns:a16="http://schemas.microsoft.com/office/drawing/2014/main" id="{738E18B0-129E-4787-9A8E-256567C36BE5}"/>
                </a:ext>
              </a:extLst>
            </xdr:cNvPr>
            <xdr:cNvSpPr/>
          </xdr:nvSpPr>
          <xdr:spPr>
            <a:xfrm>
              <a:off x="5416987" y="1047278"/>
              <a:ext cx="791060" cy="767112"/>
            </a:xfrm>
            <a:custGeom>
              <a:avLst/>
              <a:gdLst>
                <a:gd name="connsiteX0" fmla="*/ 536408 w 852237"/>
                <a:gd name="connsiteY0" fmla="*/ 0 h 812131"/>
                <a:gd name="connsiteX1" fmla="*/ 706855 w 852237"/>
                <a:gd name="connsiteY1" fmla="*/ 30079 h 812131"/>
                <a:gd name="connsiteX2" fmla="*/ 852237 w 852237"/>
                <a:gd name="connsiteY2" fmla="*/ 195513 h 812131"/>
                <a:gd name="connsiteX3" fmla="*/ 731921 w 852237"/>
                <a:gd name="connsiteY3" fmla="*/ 581526 h 812131"/>
                <a:gd name="connsiteX4" fmla="*/ 461211 w 852237"/>
                <a:gd name="connsiteY4" fmla="*/ 812131 h 812131"/>
                <a:gd name="connsiteX5" fmla="*/ 125329 w 852237"/>
                <a:gd name="connsiteY5" fmla="*/ 671763 h 812131"/>
                <a:gd name="connsiteX6" fmla="*/ 0 w 852237"/>
                <a:gd name="connsiteY6" fmla="*/ 260684 h 812131"/>
                <a:gd name="connsiteX7" fmla="*/ 536408 w 852237"/>
                <a:gd name="connsiteY7" fmla="*/ 0 h 812131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</a:cxnLst>
              <a:rect l="l" t="t" r="r" b="b"/>
              <a:pathLst>
                <a:path w="852237" h="812131">
                  <a:moveTo>
                    <a:pt x="536408" y="0"/>
                  </a:moveTo>
                  <a:lnTo>
                    <a:pt x="706855" y="30079"/>
                  </a:lnTo>
                  <a:lnTo>
                    <a:pt x="852237" y="195513"/>
                  </a:lnTo>
                  <a:lnTo>
                    <a:pt x="731921" y="581526"/>
                  </a:lnTo>
                  <a:lnTo>
                    <a:pt x="461211" y="812131"/>
                  </a:lnTo>
                  <a:lnTo>
                    <a:pt x="125329" y="671763"/>
                  </a:lnTo>
                  <a:lnTo>
                    <a:pt x="0" y="260684"/>
                  </a:lnTo>
                  <a:lnTo>
                    <a:pt x="536408" y="0"/>
                  </a:lnTo>
                  <a:close/>
                </a:path>
              </a:pathLst>
            </a:custGeom>
            <a:solidFill>
              <a:srgbClr val="FFFF00">
                <a:alpha val="50196"/>
              </a:srgbClr>
            </a:solidFill>
            <a:ln w="19050">
              <a:solidFill>
                <a:srgbClr val="FFFF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none" rtlCol="0" anchor="ctr"/>
            <a:lstStyle/>
            <a:p>
              <a:pPr algn="ctr"/>
              <a:r>
                <a:rPr lang="en-US" altLang="ko-KR" sz="1600" b="1">
                  <a:solidFill>
                    <a:sysClr val="windowText" lastClr="000000"/>
                  </a:solidFill>
                  <a:latin typeface="+mj-ea"/>
                  <a:ea typeface="+mj-ea"/>
                </a:rPr>
                <a:t>2</a:t>
              </a:r>
              <a:endParaRPr lang="ko-KR" altLang="en-US" sz="1600" b="1">
                <a:solidFill>
                  <a:sysClr val="windowText" lastClr="000000"/>
                </a:solidFill>
                <a:latin typeface="+mj-ea"/>
                <a:ea typeface="+mj-ea"/>
              </a:endParaRPr>
            </a:p>
          </xdr:txBody>
        </xdr:sp>
        <xdr:sp macro="" textlink="">
          <xdr:nvSpPr>
            <xdr:cNvPr id="133" name="자유형: 도형 132">
              <a:extLst>
                <a:ext uri="{FF2B5EF4-FFF2-40B4-BE49-F238E27FC236}">
                  <a16:creationId xmlns:a16="http://schemas.microsoft.com/office/drawing/2014/main" id="{D164C35B-D4CA-4408-8A44-99281618481D}"/>
                </a:ext>
              </a:extLst>
            </xdr:cNvPr>
            <xdr:cNvSpPr/>
          </xdr:nvSpPr>
          <xdr:spPr>
            <a:xfrm>
              <a:off x="4872969" y="1202489"/>
              <a:ext cx="483206" cy="590129"/>
            </a:xfrm>
            <a:custGeom>
              <a:avLst/>
              <a:gdLst>
                <a:gd name="connsiteX0" fmla="*/ 410766 w 523875"/>
                <a:gd name="connsiteY0" fmla="*/ 619125 h 619125"/>
                <a:gd name="connsiteX1" fmla="*/ 101203 w 523875"/>
                <a:gd name="connsiteY1" fmla="*/ 613172 h 619125"/>
                <a:gd name="connsiteX2" fmla="*/ 0 w 523875"/>
                <a:gd name="connsiteY2" fmla="*/ 321468 h 619125"/>
                <a:gd name="connsiteX3" fmla="*/ 125016 w 523875"/>
                <a:gd name="connsiteY3" fmla="*/ 47625 h 619125"/>
                <a:gd name="connsiteX4" fmla="*/ 434578 w 523875"/>
                <a:gd name="connsiteY4" fmla="*/ 0 h 619125"/>
                <a:gd name="connsiteX5" fmla="*/ 523875 w 523875"/>
                <a:gd name="connsiteY5" fmla="*/ 190500 h 619125"/>
                <a:gd name="connsiteX6" fmla="*/ 410766 w 523875"/>
                <a:gd name="connsiteY6" fmla="*/ 619125 h 619125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</a:cxnLst>
              <a:rect l="l" t="t" r="r" b="b"/>
              <a:pathLst>
                <a:path w="523875" h="619125">
                  <a:moveTo>
                    <a:pt x="410766" y="619125"/>
                  </a:moveTo>
                  <a:lnTo>
                    <a:pt x="101203" y="613172"/>
                  </a:lnTo>
                  <a:lnTo>
                    <a:pt x="0" y="321468"/>
                  </a:lnTo>
                  <a:lnTo>
                    <a:pt x="125016" y="47625"/>
                  </a:lnTo>
                  <a:lnTo>
                    <a:pt x="434578" y="0"/>
                  </a:lnTo>
                  <a:lnTo>
                    <a:pt x="523875" y="190500"/>
                  </a:lnTo>
                  <a:lnTo>
                    <a:pt x="410766" y="619125"/>
                  </a:lnTo>
                  <a:close/>
                </a:path>
              </a:pathLst>
            </a:custGeom>
            <a:solidFill>
              <a:srgbClr val="FFFF00">
                <a:alpha val="50196"/>
              </a:srgbClr>
            </a:solidFill>
            <a:ln w="19050">
              <a:solidFill>
                <a:srgbClr val="FFFF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non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marL="0" indent="0" algn="ctr"/>
              <a:r>
                <a:rPr lang="en-US" altLang="ko-KR" sz="1600" b="1">
                  <a:solidFill>
                    <a:sysClr val="windowText" lastClr="000000"/>
                  </a:solidFill>
                  <a:latin typeface="+mj-ea"/>
                  <a:ea typeface="+mj-ea"/>
                  <a:cs typeface="+mn-cs"/>
                </a:rPr>
                <a:t>3</a:t>
              </a:r>
              <a:endParaRPr lang="ko-KR" altLang="en-US" sz="1600" b="1">
                <a:solidFill>
                  <a:sysClr val="windowText" lastClr="000000"/>
                </a:solidFill>
                <a:latin typeface="+mj-ea"/>
                <a:ea typeface="+mj-ea"/>
                <a:cs typeface="+mn-cs"/>
              </a:endParaRPr>
            </a:p>
          </xdr:txBody>
        </xdr:sp>
        <xdr:sp macro="" textlink="">
          <xdr:nvSpPr>
            <xdr:cNvPr id="134" name="자유형: 도형 133">
              <a:extLst>
                <a:ext uri="{FF2B5EF4-FFF2-40B4-BE49-F238E27FC236}">
                  <a16:creationId xmlns:a16="http://schemas.microsoft.com/office/drawing/2014/main" id="{C01616D4-069F-44DA-A90F-F158985F4826}"/>
                </a:ext>
              </a:extLst>
            </xdr:cNvPr>
            <xdr:cNvSpPr/>
          </xdr:nvSpPr>
          <xdr:spPr>
            <a:xfrm>
              <a:off x="4633181" y="1797921"/>
              <a:ext cx="1187395" cy="1642651"/>
            </a:xfrm>
            <a:custGeom>
              <a:avLst/>
              <a:gdLst>
                <a:gd name="connsiteX0" fmla="*/ 631031 w 1279922"/>
                <a:gd name="connsiteY0" fmla="*/ 53578 h 1738312"/>
                <a:gd name="connsiteX1" fmla="*/ 958453 w 1279922"/>
                <a:gd name="connsiteY1" fmla="*/ 0 h 1738312"/>
                <a:gd name="connsiteX2" fmla="*/ 1279922 w 1279922"/>
                <a:gd name="connsiteY2" fmla="*/ 363140 h 1738312"/>
                <a:gd name="connsiteX3" fmla="*/ 1250156 w 1279922"/>
                <a:gd name="connsiteY3" fmla="*/ 756047 h 1738312"/>
                <a:gd name="connsiteX4" fmla="*/ 934640 w 1279922"/>
                <a:gd name="connsiteY4" fmla="*/ 1577578 h 1738312"/>
                <a:gd name="connsiteX5" fmla="*/ 678656 w 1279922"/>
                <a:gd name="connsiteY5" fmla="*/ 1738312 h 1738312"/>
                <a:gd name="connsiteX6" fmla="*/ 125015 w 1279922"/>
                <a:gd name="connsiteY6" fmla="*/ 1494234 h 1738312"/>
                <a:gd name="connsiteX7" fmla="*/ 0 w 1279922"/>
                <a:gd name="connsiteY7" fmla="*/ 994172 h 1738312"/>
                <a:gd name="connsiteX8" fmla="*/ 113109 w 1279922"/>
                <a:gd name="connsiteY8" fmla="*/ 458390 h 1738312"/>
                <a:gd name="connsiteX9" fmla="*/ 363140 w 1279922"/>
                <a:gd name="connsiteY9" fmla="*/ 83344 h 1738312"/>
                <a:gd name="connsiteX10" fmla="*/ 631031 w 1279922"/>
                <a:gd name="connsiteY10" fmla="*/ 53578 h 1738312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</a:cxnLst>
              <a:rect l="l" t="t" r="r" b="b"/>
              <a:pathLst>
                <a:path w="1279922" h="1738312">
                  <a:moveTo>
                    <a:pt x="631031" y="53578"/>
                  </a:moveTo>
                  <a:lnTo>
                    <a:pt x="958453" y="0"/>
                  </a:lnTo>
                  <a:lnTo>
                    <a:pt x="1279922" y="363140"/>
                  </a:lnTo>
                  <a:lnTo>
                    <a:pt x="1250156" y="756047"/>
                  </a:lnTo>
                  <a:lnTo>
                    <a:pt x="934640" y="1577578"/>
                  </a:lnTo>
                  <a:lnTo>
                    <a:pt x="678656" y="1738312"/>
                  </a:lnTo>
                  <a:lnTo>
                    <a:pt x="125015" y="1494234"/>
                  </a:lnTo>
                  <a:lnTo>
                    <a:pt x="0" y="994172"/>
                  </a:lnTo>
                  <a:lnTo>
                    <a:pt x="113109" y="458390"/>
                  </a:lnTo>
                  <a:lnTo>
                    <a:pt x="363140" y="83344"/>
                  </a:lnTo>
                  <a:lnTo>
                    <a:pt x="631031" y="53578"/>
                  </a:lnTo>
                  <a:close/>
                </a:path>
              </a:pathLst>
            </a:custGeom>
            <a:solidFill>
              <a:srgbClr val="FFFF00">
                <a:alpha val="50196"/>
              </a:srgbClr>
            </a:solidFill>
            <a:ln w="19050">
              <a:solidFill>
                <a:srgbClr val="FFFF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non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marL="0" indent="0" algn="ctr"/>
              <a:r>
                <a:rPr lang="en-US" altLang="ko-KR" sz="1600" b="1">
                  <a:solidFill>
                    <a:sysClr val="windowText" lastClr="000000"/>
                  </a:solidFill>
                  <a:latin typeface="+mj-ea"/>
                  <a:ea typeface="+mj-ea"/>
                  <a:cs typeface="+mn-cs"/>
                </a:rPr>
                <a:t>4</a:t>
              </a:r>
              <a:endParaRPr lang="ko-KR" altLang="en-US" sz="1600" b="1">
                <a:solidFill>
                  <a:sysClr val="windowText" lastClr="000000"/>
                </a:solidFill>
                <a:latin typeface="+mj-ea"/>
                <a:ea typeface="+mj-ea"/>
                <a:cs typeface="+mn-cs"/>
              </a:endParaRPr>
            </a:p>
          </xdr:txBody>
        </xdr:sp>
        <xdr:sp macro="" textlink="">
          <xdr:nvSpPr>
            <xdr:cNvPr id="135" name="자유형: 도형 134">
              <a:extLst>
                <a:ext uri="{FF2B5EF4-FFF2-40B4-BE49-F238E27FC236}">
                  <a16:creationId xmlns:a16="http://schemas.microsoft.com/office/drawing/2014/main" id="{9ADD7342-3014-410A-BB9C-7B3BF772E949}"/>
                </a:ext>
              </a:extLst>
            </xdr:cNvPr>
            <xdr:cNvSpPr/>
          </xdr:nvSpPr>
          <xdr:spPr>
            <a:xfrm>
              <a:off x="3448988" y="3747370"/>
              <a:ext cx="428187" cy="434078"/>
            </a:xfrm>
            <a:custGeom>
              <a:avLst/>
              <a:gdLst>
                <a:gd name="connsiteX0" fmla="*/ 464344 w 464344"/>
                <a:gd name="connsiteY0" fmla="*/ 232172 h 458391"/>
                <a:gd name="connsiteX1" fmla="*/ 291703 w 464344"/>
                <a:gd name="connsiteY1" fmla="*/ 458391 h 458391"/>
                <a:gd name="connsiteX2" fmla="*/ 0 w 464344"/>
                <a:gd name="connsiteY2" fmla="*/ 309562 h 458391"/>
                <a:gd name="connsiteX3" fmla="*/ 0 w 464344"/>
                <a:gd name="connsiteY3" fmla="*/ 119062 h 458391"/>
                <a:gd name="connsiteX4" fmla="*/ 172641 w 464344"/>
                <a:gd name="connsiteY4" fmla="*/ 0 h 458391"/>
                <a:gd name="connsiteX5" fmla="*/ 273844 w 464344"/>
                <a:gd name="connsiteY5" fmla="*/ 53578 h 458391"/>
                <a:gd name="connsiteX6" fmla="*/ 464344 w 464344"/>
                <a:gd name="connsiteY6" fmla="*/ 232172 h 458391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</a:cxnLst>
              <a:rect l="l" t="t" r="r" b="b"/>
              <a:pathLst>
                <a:path w="464344" h="458391">
                  <a:moveTo>
                    <a:pt x="464344" y="232172"/>
                  </a:moveTo>
                  <a:lnTo>
                    <a:pt x="291703" y="458391"/>
                  </a:lnTo>
                  <a:lnTo>
                    <a:pt x="0" y="309562"/>
                  </a:lnTo>
                  <a:lnTo>
                    <a:pt x="0" y="119062"/>
                  </a:lnTo>
                  <a:lnTo>
                    <a:pt x="172641" y="0"/>
                  </a:lnTo>
                  <a:lnTo>
                    <a:pt x="273844" y="53578"/>
                  </a:lnTo>
                  <a:lnTo>
                    <a:pt x="464344" y="232172"/>
                  </a:lnTo>
                  <a:close/>
                </a:path>
              </a:pathLst>
            </a:custGeom>
            <a:solidFill>
              <a:srgbClr val="FFFF00">
                <a:alpha val="50196"/>
              </a:srgbClr>
            </a:solidFill>
            <a:ln w="19050">
              <a:solidFill>
                <a:srgbClr val="FFFF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non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marL="0" indent="0" algn="ctr"/>
              <a:r>
                <a:rPr lang="en-US" altLang="ko-KR" sz="1600" b="1">
                  <a:solidFill>
                    <a:sysClr val="windowText" lastClr="000000"/>
                  </a:solidFill>
                  <a:latin typeface="+mj-ea"/>
                  <a:ea typeface="+mj-ea"/>
                  <a:cs typeface="+mn-cs"/>
                </a:rPr>
                <a:t>6</a:t>
              </a:r>
              <a:endParaRPr lang="ko-KR" altLang="en-US" sz="1600" b="1">
                <a:solidFill>
                  <a:sysClr val="windowText" lastClr="000000"/>
                </a:solidFill>
                <a:latin typeface="+mj-ea"/>
                <a:ea typeface="+mj-ea"/>
                <a:cs typeface="+mn-cs"/>
              </a:endParaRPr>
            </a:p>
          </xdr:txBody>
        </xdr:sp>
        <xdr:sp macro="" textlink="">
          <xdr:nvSpPr>
            <xdr:cNvPr id="136" name="자유형: 도형 135">
              <a:extLst>
                <a:ext uri="{FF2B5EF4-FFF2-40B4-BE49-F238E27FC236}">
                  <a16:creationId xmlns:a16="http://schemas.microsoft.com/office/drawing/2014/main" id="{8225F0D5-99FC-4C6E-B640-9D4FEEAA3105}"/>
                </a:ext>
              </a:extLst>
            </xdr:cNvPr>
            <xdr:cNvSpPr/>
          </xdr:nvSpPr>
          <xdr:spPr>
            <a:xfrm>
              <a:off x="1681654" y="5985454"/>
              <a:ext cx="1571562" cy="1529478"/>
            </a:xfrm>
            <a:custGeom>
              <a:avLst/>
              <a:gdLst>
                <a:gd name="connsiteX0" fmla="*/ 1672828 w 1696641"/>
                <a:gd name="connsiteY0" fmla="*/ 541734 h 1601390"/>
                <a:gd name="connsiteX1" fmla="*/ 1559719 w 1696641"/>
                <a:gd name="connsiteY1" fmla="*/ 1262062 h 1601390"/>
                <a:gd name="connsiteX2" fmla="*/ 1208484 w 1696641"/>
                <a:gd name="connsiteY2" fmla="*/ 1488281 h 1601390"/>
                <a:gd name="connsiteX3" fmla="*/ 797719 w 1696641"/>
                <a:gd name="connsiteY3" fmla="*/ 1601390 h 1601390"/>
                <a:gd name="connsiteX4" fmla="*/ 309562 w 1696641"/>
                <a:gd name="connsiteY4" fmla="*/ 1512093 h 1601390"/>
                <a:gd name="connsiteX5" fmla="*/ 0 w 1696641"/>
                <a:gd name="connsiteY5" fmla="*/ 1059656 h 1601390"/>
                <a:gd name="connsiteX6" fmla="*/ 172641 w 1696641"/>
                <a:gd name="connsiteY6" fmla="*/ 887015 h 1601390"/>
                <a:gd name="connsiteX7" fmla="*/ 511969 w 1696641"/>
                <a:gd name="connsiteY7" fmla="*/ 1006078 h 1601390"/>
                <a:gd name="connsiteX8" fmla="*/ 654844 w 1696641"/>
                <a:gd name="connsiteY8" fmla="*/ 702468 h 1601390"/>
                <a:gd name="connsiteX9" fmla="*/ 815578 w 1696641"/>
                <a:gd name="connsiteY9" fmla="*/ 363140 h 1601390"/>
                <a:gd name="connsiteX10" fmla="*/ 1083469 w 1696641"/>
                <a:gd name="connsiteY10" fmla="*/ 0 h 1601390"/>
                <a:gd name="connsiteX11" fmla="*/ 1250156 w 1696641"/>
                <a:gd name="connsiteY11" fmla="*/ 11906 h 1601390"/>
                <a:gd name="connsiteX12" fmla="*/ 1696641 w 1696641"/>
                <a:gd name="connsiteY12" fmla="*/ 381000 h 1601390"/>
                <a:gd name="connsiteX13" fmla="*/ 1672828 w 1696641"/>
                <a:gd name="connsiteY13" fmla="*/ 541734 h 1601390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</a:cxnLst>
              <a:rect l="l" t="t" r="r" b="b"/>
              <a:pathLst>
                <a:path w="1696641" h="1601390">
                  <a:moveTo>
                    <a:pt x="1672828" y="541734"/>
                  </a:moveTo>
                  <a:lnTo>
                    <a:pt x="1559719" y="1262062"/>
                  </a:lnTo>
                  <a:lnTo>
                    <a:pt x="1208484" y="1488281"/>
                  </a:lnTo>
                  <a:lnTo>
                    <a:pt x="797719" y="1601390"/>
                  </a:lnTo>
                  <a:lnTo>
                    <a:pt x="309562" y="1512093"/>
                  </a:lnTo>
                  <a:lnTo>
                    <a:pt x="0" y="1059656"/>
                  </a:lnTo>
                  <a:lnTo>
                    <a:pt x="172641" y="887015"/>
                  </a:lnTo>
                  <a:lnTo>
                    <a:pt x="511969" y="1006078"/>
                  </a:lnTo>
                  <a:lnTo>
                    <a:pt x="654844" y="702468"/>
                  </a:lnTo>
                  <a:lnTo>
                    <a:pt x="815578" y="363140"/>
                  </a:lnTo>
                  <a:lnTo>
                    <a:pt x="1083469" y="0"/>
                  </a:lnTo>
                  <a:lnTo>
                    <a:pt x="1250156" y="11906"/>
                  </a:lnTo>
                  <a:lnTo>
                    <a:pt x="1696641" y="381000"/>
                  </a:lnTo>
                  <a:lnTo>
                    <a:pt x="1672828" y="541734"/>
                  </a:lnTo>
                  <a:close/>
                </a:path>
              </a:pathLst>
            </a:custGeom>
            <a:solidFill>
              <a:srgbClr val="FFFF00">
                <a:alpha val="50196"/>
              </a:srgbClr>
            </a:solidFill>
            <a:ln w="19050">
              <a:solidFill>
                <a:srgbClr val="FFFF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non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marL="0" indent="0" algn="ctr"/>
              <a:r>
                <a:rPr lang="en-US" altLang="ko-KR" sz="1600" b="1">
                  <a:solidFill>
                    <a:sysClr val="windowText" lastClr="000000"/>
                  </a:solidFill>
                  <a:latin typeface="+mj-ea"/>
                  <a:ea typeface="+mj-ea"/>
                  <a:cs typeface="+mn-cs"/>
                </a:rPr>
                <a:t>8</a:t>
              </a:r>
              <a:endParaRPr lang="ko-KR" altLang="en-US" sz="1600" b="1">
                <a:solidFill>
                  <a:sysClr val="windowText" lastClr="000000"/>
                </a:solidFill>
                <a:latin typeface="+mj-ea"/>
                <a:ea typeface="+mj-ea"/>
                <a:cs typeface="+mn-cs"/>
              </a:endParaRPr>
            </a:p>
          </xdr:txBody>
        </xdr:sp>
        <xdr:sp macro="" textlink="">
          <xdr:nvSpPr>
            <xdr:cNvPr id="137" name="자유형: 도형 136">
              <a:extLst>
                <a:ext uri="{FF2B5EF4-FFF2-40B4-BE49-F238E27FC236}">
                  <a16:creationId xmlns:a16="http://schemas.microsoft.com/office/drawing/2014/main" id="{CC1A0265-477F-4253-8367-7BB53225F158}"/>
                </a:ext>
              </a:extLst>
            </xdr:cNvPr>
            <xdr:cNvSpPr/>
          </xdr:nvSpPr>
          <xdr:spPr>
            <a:xfrm>
              <a:off x="796528" y="6496031"/>
              <a:ext cx="1011671" cy="719468"/>
            </a:xfrm>
            <a:custGeom>
              <a:avLst/>
              <a:gdLst>
                <a:gd name="connsiteX0" fmla="*/ 607219 w 607219"/>
                <a:gd name="connsiteY0" fmla="*/ 339328 h 464343"/>
                <a:gd name="connsiteX1" fmla="*/ 452438 w 607219"/>
                <a:gd name="connsiteY1" fmla="*/ 464343 h 464343"/>
                <a:gd name="connsiteX2" fmla="*/ 101203 w 607219"/>
                <a:gd name="connsiteY2" fmla="*/ 452437 h 464343"/>
                <a:gd name="connsiteX3" fmla="*/ 0 w 607219"/>
                <a:gd name="connsiteY3" fmla="*/ 226218 h 464343"/>
                <a:gd name="connsiteX4" fmla="*/ 208359 w 607219"/>
                <a:gd name="connsiteY4" fmla="*/ 0 h 464343"/>
                <a:gd name="connsiteX5" fmla="*/ 428625 w 607219"/>
                <a:gd name="connsiteY5" fmla="*/ 47625 h 464343"/>
                <a:gd name="connsiteX6" fmla="*/ 607219 w 607219"/>
                <a:gd name="connsiteY6" fmla="*/ 339328 h 464343"/>
                <a:gd name="connsiteX0" fmla="*/ 897059 w 897059"/>
                <a:gd name="connsiteY0" fmla="*/ 339328 h 464343"/>
                <a:gd name="connsiteX1" fmla="*/ 742278 w 897059"/>
                <a:gd name="connsiteY1" fmla="*/ 464343 h 464343"/>
                <a:gd name="connsiteX2" fmla="*/ 391043 w 897059"/>
                <a:gd name="connsiteY2" fmla="*/ 452437 h 464343"/>
                <a:gd name="connsiteX3" fmla="*/ 0 w 897059"/>
                <a:gd name="connsiteY3" fmla="*/ 297273 h 464343"/>
                <a:gd name="connsiteX4" fmla="*/ 498199 w 897059"/>
                <a:gd name="connsiteY4" fmla="*/ 0 h 464343"/>
                <a:gd name="connsiteX5" fmla="*/ 718465 w 897059"/>
                <a:gd name="connsiteY5" fmla="*/ 47625 h 464343"/>
                <a:gd name="connsiteX6" fmla="*/ 897059 w 897059"/>
                <a:gd name="connsiteY6" fmla="*/ 339328 h 464343"/>
                <a:gd name="connsiteX0" fmla="*/ 897059 w 897059"/>
                <a:gd name="connsiteY0" fmla="*/ 339328 h 748500"/>
                <a:gd name="connsiteX1" fmla="*/ 742278 w 897059"/>
                <a:gd name="connsiteY1" fmla="*/ 464343 h 748500"/>
                <a:gd name="connsiteX2" fmla="*/ 52896 w 897059"/>
                <a:gd name="connsiteY2" fmla="*/ 748500 h 748500"/>
                <a:gd name="connsiteX3" fmla="*/ 0 w 897059"/>
                <a:gd name="connsiteY3" fmla="*/ 297273 h 748500"/>
                <a:gd name="connsiteX4" fmla="*/ 498199 w 897059"/>
                <a:gd name="connsiteY4" fmla="*/ 0 h 748500"/>
                <a:gd name="connsiteX5" fmla="*/ 718465 w 897059"/>
                <a:gd name="connsiteY5" fmla="*/ 47625 h 748500"/>
                <a:gd name="connsiteX6" fmla="*/ 897059 w 897059"/>
                <a:gd name="connsiteY6" fmla="*/ 339328 h 748500"/>
                <a:gd name="connsiteX0" fmla="*/ 897059 w 897059"/>
                <a:gd name="connsiteY0" fmla="*/ 339328 h 748500"/>
                <a:gd name="connsiteX1" fmla="*/ 742278 w 897059"/>
                <a:gd name="connsiteY1" fmla="*/ 464343 h 748500"/>
                <a:gd name="connsiteX2" fmla="*/ 421703 w 897059"/>
                <a:gd name="connsiteY2" fmla="*/ 583856 h 748500"/>
                <a:gd name="connsiteX3" fmla="*/ 52896 w 897059"/>
                <a:gd name="connsiteY3" fmla="*/ 748500 h 748500"/>
                <a:gd name="connsiteX4" fmla="*/ 0 w 897059"/>
                <a:gd name="connsiteY4" fmla="*/ 297273 h 748500"/>
                <a:gd name="connsiteX5" fmla="*/ 498199 w 897059"/>
                <a:gd name="connsiteY5" fmla="*/ 0 h 748500"/>
                <a:gd name="connsiteX6" fmla="*/ 718465 w 897059"/>
                <a:gd name="connsiteY6" fmla="*/ 47625 h 748500"/>
                <a:gd name="connsiteX7" fmla="*/ 897059 w 897059"/>
                <a:gd name="connsiteY7" fmla="*/ 339328 h 748500"/>
                <a:gd name="connsiteX0" fmla="*/ 897059 w 897059"/>
                <a:gd name="connsiteY0" fmla="*/ 339328 h 748500"/>
                <a:gd name="connsiteX1" fmla="*/ 742278 w 897059"/>
                <a:gd name="connsiteY1" fmla="*/ 464343 h 748500"/>
                <a:gd name="connsiteX2" fmla="*/ 373395 w 897059"/>
                <a:gd name="connsiteY2" fmla="*/ 548328 h 748500"/>
                <a:gd name="connsiteX3" fmla="*/ 52896 w 897059"/>
                <a:gd name="connsiteY3" fmla="*/ 748500 h 748500"/>
                <a:gd name="connsiteX4" fmla="*/ 0 w 897059"/>
                <a:gd name="connsiteY4" fmla="*/ 297273 h 748500"/>
                <a:gd name="connsiteX5" fmla="*/ 498199 w 897059"/>
                <a:gd name="connsiteY5" fmla="*/ 0 h 748500"/>
                <a:gd name="connsiteX6" fmla="*/ 718465 w 897059"/>
                <a:gd name="connsiteY6" fmla="*/ 47625 h 748500"/>
                <a:gd name="connsiteX7" fmla="*/ 897059 w 897059"/>
                <a:gd name="connsiteY7" fmla="*/ 339328 h 748500"/>
                <a:gd name="connsiteX0" fmla="*/ 1061543 w 1061543"/>
                <a:gd name="connsiteY0" fmla="*/ 339328 h 760343"/>
                <a:gd name="connsiteX1" fmla="*/ 906762 w 1061543"/>
                <a:gd name="connsiteY1" fmla="*/ 464343 h 760343"/>
                <a:gd name="connsiteX2" fmla="*/ 537879 w 1061543"/>
                <a:gd name="connsiteY2" fmla="*/ 548328 h 760343"/>
                <a:gd name="connsiteX3" fmla="*/ 0 w 1061543"/>
                <a:gd name="connsiteY3" fmla="*/ 760343 h 760343"/>
                <a:gd name="connsiteX4" fmla="*/ 164484 w 1061543"/>
                <a:gd name="connsiteY4" fmla="*/ 297273 h 760343"/>
                <a:gd name="connsiteX5" fmla="*/ 662683 w 1061543"/>
                <a:gd name="connsiteY5" fmla="*/ 0 h 760343"/>
                <a:gd name="connsiteX6" fmla="*/ 882949 w 1061543"/>
                <a:gd name="connsiteY6" fmla="*/ 47625 h 760343"/>
                <a:gd name="connsiteX7" fmla="*/ 1061543 w 1061543"/>
                <a:gd name="connsiteY7" fmla="*/ 339328 h 760343"/>
                <a:gd name="connsiteX0" fmla="*/ 1090285 w 1090285"/>
                <a:gd name="connsiteY0" fmla="*/ 339328 h 760343"/>
                <a:gd name="connsiteX1" fmla="*/ 935504 w 1090285"/>
                <a:gd name="connsiteY1" fmla="*/ 464343 h 760343"/>
                <a:gd name="connsiteX2" fmla="*/ 566621 w 1090285"/>
                <a:gd name="connsiteY2" fmla="*/ 548328 h 760343"/>
                <a:gd name="connsiteX3" fmla="*/ 28742 w 1090285"/>
                <a:gd name="connsiteY3" fmla="*/ 760343 h 760343"/>
                <a:gd name="connsiteX4" fmla="*/ 0 w 1090285"/>
                <a:gd name="connsiteY4" fmla="*/ 238060 h 760343"/>
                <a:gd name="connsiteX5" fmla="*/ 691425 w 1090285"/>
                <a:gd name="connsiteY5" fmla="*/ 0 h 760343"/>
                <a:gd name="connsiteX6" fmla="*/ 911691 w 1090285"/>
                <a:gd name="connsiteY6" fmla="*/ 47625 h 760343"/>
                <a:gd name="connsiteX7" fmla="*/ 1090285 w 1090285"/>
                <a:gd name="connsiteY7" fmla="*/ 339328 h 760343"/>
                <a:gd name="connsiteX0" fmla="*/ 1090285 w 1090285"/>
                <a:gd name="connsiteY0" fmla="*/ 339328 h 760343"/>
                <a:gd name="connsiteX1" fmla="*/ 935504 w 1090285"/>
                <a:gd name="connsiteY1" fmla="*/ 464343 h 760343"/>
                <a:gd name="connsiteX2" fmla="*/ 566621 w 1090285"/>
                <a:gd name="connsiteY2" fmla="*/ 548328 h 760343"/>
                <a:gd name="connsiteX3" fmla="*/ 28742 w 1090285"/>
                <a:gd name="connsiteY3" fmla="*/ 760343 h 760343"/>
                <a:gd name="connsiteX4" fmla="*/ 0 w 1090285"/>
                <a:gd name="connsiteY4" fmla="*/ 238060 h 760343"/>
                <a:gd name="connsiteX5" fmla="*/ 373395 w 1090285"/>
                <a:gd name="connsiteY5" fmla="*/ 86471 h 760343"/>
                <a:gd name="connsiteX6" fmla="*/ 691425 w 1090285"/>
                <a:gd name="connsiteY6" fmla="*/ 0 h 760343"/>
                <a:gd name="connsiteX7" fmla="*/ 911691 w 1090285"/>
                <a:gd name="connsiteY7" fmla="*/ 47625 h 760343"/>
                <a:gd name="connsiteX8" fmla="*/ 1090285 w 1090285"/>
                <a:gd name="connsiteY8" fmla="*/ 339328 h 760343"/>
                <a:gd name="connsiteX0" fmla="*/ 1090285 w 1090285"/>
                <a:gd name="connsiteY0" fmla="*/ 339328 h 760343"/>
                <a:gd name="connsiteX1" fmla="*/ 935504 w 1090285"/>
                <a:gd name="connsiteY1" fmla="*/ 464343 h 760343"/>
                <a:gd name="connsiteX2" fmla="*/ 566621 w 1090285"/>
                <a:gd name="connsiteY2" fmla="*/ 548328 h 760343"/>
                <a:gd name="connsiteX3" fmla="*/ 28742 w 1090285"/>
                <a:gd name="connsiteY3" fmla="*/ 760343 h 760343"/>
                <a:gd name="connsiteX4" fmla="*/ 0 w 1090285"/>
                <a:gd name="connsiteY4" fmla="*/ 238060 h 760343"/>
                <a:gd name="connsiteX5" fmla="*/ 349242 w 1090285"/>
                <a:gd name="connsiteY5" fmla="*/ 204896 h 760343"/>
                <a:gd name="connsiteX6" fmla="*/ 691425 w 1090285"/>
                <a:gd name="connsiteY6" fmla="*/ 0 h 760343"/>
                <a:gd name="connsiteX7" fmla="*/ 911691 w 1090285"/>
                <a:gd name="connsiteY7" fmla="*/ 47625 h 760343"/>
                <a:gd name="connsiteX8" fmla="*/ 1090285 w 1090285"/>
                <a:gd name="connsiteY8" fmla="*/ 339328 h 760343"/>
                <a:gd name="connsiteX0" fmla="*/ 1090285 w 1090285"/>
                <a:gd name="connsiteY0" fmla="*/ 339328 h 760343"/>
                <a:gd name="connsiteX1" fmla="*/ 935504 w 1090285"/>
                <a:gd name="connsiteY1" fmla="*/ 464343 h 760343"/>
                <a:gd name="connsiteX2" fmla="*/ 530391 w 1090285"/>
                <a:gd name="connsiteY2" fmla="*/ 678596 h 760343"/>
                <a:gd name="connsiteX3" fmla="*/ 28742 w 1090285"/>
                <a:gd name="connsiteY3" fmla="*/ 760343 h 760343"/>
                <a:gd name="connsiteX4" fmla="*/ 0 w 1090285"/>
                <a:gd name="connsiteY4" fmla="*/ 238060 h 760343"/>
                <a:gd name="connsiteX5" fmla="*/ 349242 w 1090285"/>
                <a:gd name="connsiteY5" fmla="*/ 204896 h 760343"/>
                <a:gd name="connsiteX6" fmla="*/ 691425 w 1090285"/>
                <a:gd name="connsiteY6" fmla="*/ 0 h 760343"/>
                <a:gd name="connsiteX7" fmla="*/ 911691 w 1090285"/>
                <a:gd name="connsiteY7" fmla="*/ 47625 h 760343"/>
                <a:gd name="connsiteX8" fmla="*/ 1090285 w 1090285"/>
                <a:gd name="connsiteY8" fmla="*/ 339328 h 760343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</a:cxnLst>
              <a:rect l="l" t="t" r="r" b="b"/>
              <a:pathLst>
                <a:path w="1090285" h="760343">
                  <a:moveTo>
                    <a:pt x="1090285" y="339328"/>
                  </a:moveTo>
                  <a:lnTo>
                    <a:pt x="935504" y="464343"/>
                  </a:lnTo>
                  <a:lnTo>
                    <a:pt x="530391" y="678596"/>
                  </a:lnTo>
                  <a:lnTo>
                    <a:pt x="28742" y="760343"/>
                  </a:lnTo>
                  <a:lnTo>
                    <a:pt x="0" y="238060"/>
                  </a:lnTo>
                  <a:lnTo>
                    <a:pt x="349242" y="204896"/>
                  </a:lnTo>
                  <a:lnTo>
                    <a:pt x="691425" y="0"/>
                  </a:lnTo>
                  <a:lnTo>
                    <a:pt x="911691" y="47625"/>
                  </a:lnTo>
                  <a:lnTo>
                    <a:pt x="1090285" y="339328"/>
                  </a:lnTo>
                  <a:close/>
                </a:path>
              </a:pathLst>
            </a:custGeom>
            <a:solidFill>
              <a:srgbClr val="FFFF00">
                <a:alpha val="50196"/>
              </a:srgbClr>
            </a:solidFill>
            <a:ln w="19050">
              <a:solidFill>
                <a:srgbClr val="FFFF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non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marL="0" indent="0" algn="ctr"/>
              <a:r>
                <a:rPr lang="en-US" altLang="ko-KR" sz="1600" b="1">
                  <a:solidFill>
                    <a:sysClr val="windowText" lastClr="000000"/>
                  </a:solidFill>
                  <a:latin typeface="+mj-ea"/>
                  <a:ea typeface="+mj-ea"/>
                  <a:cs typeface="+mn-cs"/>
                </a:rPr>
                <a:t>9</a:t>
              </a:r>
              <a:endParaRPr lang="ko-KR" altLang="en-US" sz="1600" b="1">
                <a:solidFill>
                  <a:sysClr val="windowText" lastClr="000000"/>
                </a:solidFill>
                <a:latin typeface="+mj-ea"/>
                <a:ea typeface="+mj-ea"/>
                <a:cs typeface="+mn-cs"/>
              </a:endParaRPr>
            </a:p>
          </xdr:txBody>
        </xdr:sp>
        <xdr:sp macro="" textlink="">
          <xdr:nvSpPr>
            <xdr:cNvPr id="138" name="자유형: 도형 137">
              <a:extLst>
                <a:ext uri="{FF2B5EF4-FFF2-40B4-BE49-F238E27FC236}">
                  <a16:creationId xmlns:a16="http://schemas.microsoft.com/office/drawing/2014/main" id="{4F2F5E45-4921-4D8D-9F07-4691F4EAFD45}"/>
                </a:ext>
              </a:extLst>
            </xdr:cNvPr>
            <xdr:cNvSpPr/>
          </xdr:nvSpPr>
          <xdr:spPr>
            <a:xfrm>
              <a:off x="3127505" y="6533380"/>
              <a:ext cx="1566197" cy="1610226"/>
            </a:xfrm>
            <a:custGeom>
              <a:avLst/>
              <a:gdLst>
                <a:gd name="connsiteX0" fmla="*/ 928687 w 1690687"/>
                <a:gd name="connsiteY0" fmla="*/ 0 h 1285875"/>
                <a:gd name="connsiteX1" fmla="*/ 1690687 w 1690687"/>
                <a:gd name="connsiteY1" fmla="*/ 0 h 1285875"/>
                <a:gd name="connsiteX2" fmla="*/ 1666875 w 1690687"/>
                <a:gd name="connsiteY2" fmla="*/ 1279922 h 1285875"/>
                <a:gd name="connsiteX3" fmla="*/ 500062 w 1690687"/>
                <a:gd name="connsiteY3" fmla="*/ 1285875 h 1285875"/>
                <a:gd name="connsiteX4" fmla="*/ 0 w 1690687"/>
                <a:gd name="connsiteY4" fmla="*/ 1029890 h 1285875"/>
                <a:gd name="connsiteX5" fmla="*/ 17859 w 1690687"/>
                <a:gd name="connsiteY5" fmla="*/ 500062 h 1285875"/>
                <a:gd name="connsiteX6" fmla="*/ 631031 w 1690687"/>
                <a:gd name="connsiteY6" fmla="*/ 17859 h 1285875"/>
                <a:gd name="connsiteX7" fmla="*/ 928687 w 1690687"/>
                <a:gd name="connsiteY7" fmla="*/ 0 h 1285875"/>
                <a:gd name="connsiteX0" fmla="*/ 928687 w 1690687"/>
                <a:gd name="connsiteY0" fmla="*/ 5029 h 1290904"/>
                <a:gd name="connsiteX1" fmla="*/ 994292 w 1690687"/>
                <a:gd name="connsiteY1" fmla="*/ 0 h 1290904"/>
                <a:gd name="connsiteX2" fmla="*/ 1690687 w 1690687"/>
                <a:gd name="connsiteY2" fmla="*/ 5029 h 1290904"/>
                <a:gd name="connsiteX3" fmla="*/ 1666875 w 1690687"/>
                <a:gd name="connsiteY3" fmla="*/ 1284951 h 1290904"/>
                <a:gd name="connsiteX4" fmla="*/ 500062 w 1690687"/>
                <a:gd name="connsiteY4" fmla="*/ 1290904 h 1290904"/>
                <a:gd name="connsiteX5" fmla="*/ 0 w 1690687"/>
                <a:gd name="connsiteY5" fmla="*/ 1034919 h 1290904"/>
                <a:gd name="connsiteX6" fmla="*/ 17859 w 1690687"/>
                <a:gd name="connsiteY6" fmla="*/ 505091 h 1290904"/>
                <a:gd name="connsiteX7" fmla="*/ 631031 w 1690687"/>
                <a:gd name="connsiteY7" fmla="*/ 22888 h 1290904"/>
                <a:gd name="connsiteX8" fmla="*/ 928687 w 1690687"/>
                <a:gd name="connsiteY8" fmla="*/ 5029 h 1290904"/>
                <a:gd name="connsiteX0" fmla="*/ 928687 w 1690687"/>
                <a:gd name="connsiteY0" fmla="*/ 5029 h 1290904"/>
                <a:gd name="connsiteX1" fmla="*/ 994292 w 1690687"/>
                <a:gd name="connsiteY1" fmla="*/ 0 h 1290904"/>
                <a:gd name="connsiteX2" fmla="*/ 1071312 w 1690687"/>
                <a:gd name="connsiteY2" fmla="*/ 0 h 1290904"/>
                <a:gd name="connsiteX3" fmla="*/ 1690687 w 1690687"/>
                <a:gd name="connsiteY3" fmla="*/ 5029 h 1290904"/>
                <a:gd name="connsiteX4" fmla="*/ 1666875 w 1690687"/>
                <a:gd name="connsiteY4" fmla="*/ 1284951 h 1290904"/>
                <a:gd name="connsiteX5" fmla="*/ 500062 w 1690687"/>
                <a:gd name="connsiteY5" fmla="*/ 1290904 h 1290904"/>
                <a:gd name="connsiteX6" fmla="*/ 0 w 1690687"/>
                <a:gd name="connsiteY6" fmla="*/ 1034919 h 1290904"/>
                <a:gd name="connsiteX7" fmla="*/ 17859 w 1690687"/>
                <a:gd name="connsiteY7" fmla="*/ 505091 h 1290904"/>
                <a:gd name="connsiteX8" fmla="*/ 631031 w 1690687"/>
                <a:gd name="connsiteY8" fmla="*/ 22888 h 1290904"/>
                <a:gd name="connsiteX9" fmla="*/ 928687 w 1690687"/>
                <a:gd name="connsiteY9" fmla="*/ 5029 h 1290904"/>
                <a:gd name="connsiteX0" fmla="*/ 928687 w 1690687"/>
                <a:gd name="connsiteY0" fmla="*/ 376454 h 1662329"/>
                <a:gd name="connsiteX1" fmla="*/ 994292 w 1690687"/>
                <a:gd name="connsiteY1" fmla="*/ 371425 h 1662329"/>
                <a:gd name="connsiteX2" fmla="*/ 981456 w 1690687"/>
                <a:gd name="connsiteY2" fmla="*/ 0 h 1662329"/>
                <a:gd name="connsiteX3" fmla="*/ 1690687 w 1690687"/>
                <a:gd name="connsiteY3" fmla="*/ 376454 h 1662329"/>
                <a:gd name="connsiteX4" fmla="*/ 1666875 w 1690687"/>
                <a:gd name="connsiteY4" fmla="*/ 1656376 h 1662329"/>
                <a:gd name="connsiteX5" fmla="*/ 500062 w 1690687"/>
                <a:gd name="connsiteY5" fmla="*/ 1662329 h 1662329"/>
                <a:gd name="connsiteX6" fmla="*/ 0 w 1690687"/>
                <a:gd name="connsiteY6" fmla="*/ 1406344 h 1662329"/>
                <a:gd name="connsiteX7" fmla="*/ 17859 w 1690687"/>
                <a:gd name="connsiteY7" fmla="*/ 876516 h 1662329"/>
                <a:gd name="connsiteX8" fmla="*/ 631031 w 1690687"/>
                <a:gd name="connsiteY8" fmla="*/ 394313 h 1662329"/>
                <a:gd name="connsiteX9" fmla="*/ 928687 w 1690687"/>
                <a:gd name="connsiteY9" fmla="*/ 376454 h 1662329"/>
                <a:gd name="connsiteX0" fmla="*/ 877341 w 1690687"/>
                <a:gd name="connsiteY0" fmla="*/ 363647 h 1662329"/>
                <a:gd name="connsiteX1" fmla="*/ 994292 w 1690687"/>
                <a:gd name="connsiteY1" fmla="*/ 371425 h 1662329"/>
                <a:gd name="connsiteX2" fmla="*/ 981456 w 1690687"/>
                <a:gd name="connsiteY2" fmla="*/ 0 h 1662329"/>
                <a:gd name="connsiteX3" fmla="*/ 1690687 w 1690687"/>
                <a:gd name="connsiteY3" fmla="*/ 376454 h 1662329"/>
                <a:gd name="connsiteX4" fmla="*/ 1666875 w 1690687"/>
                <a:gd name="connsiteY4" fmla="*/ 1656376 h 1662329"/>
                <a:gd name="connsiteX5" fmla="*/ 500062 w 1690687"/>
                <a:gd name="connsiteY5" fmla="*/ 1662329 h 1662329"/>
                <a:gd name="connsiteX6" fmla="*/ 0 w 1690687"/>
                <a:gd name="connsiteY6" fmla="*/ 1406344 h 1662329"/>
                <a:gd name="connsiteX7" fmla="*/ 17859 w 1690687"/>
                <a:gd name="connsiteY7" fmla="*/ 876516 h 1662329"/>
                <a:gd name="connsiteX8" fmla="*/ 631031 w 1690687"/>
                <a:gd name="connsiteY8" fmla="*/ 394313 h 1662329"/>
                <a:gd name="connsiteX9" fmla="*/ 877341 w 1690687"/>
                <a:gd name="connsiteY9" fmla="*/ 363647 h 1662329"/>
                <a:gd name="connsiteX0" fmla="*/ 877341 w 1690687"/>
                <a:gd name="connsiteY0" fmla="*/ 363647 h 1662329"/>
                <a:gd name="connsiteX1" fmla="*/ 975037 w 1690687"/>
                <a:gd name="connsiteY1" fmla="*/ 371425 h 1662329"/>
                <a:gd name="connsiteX2" fmla="*/ 981456 w 1690687"/>
                <a:gd name="connsiteY2" fmla="*/ 0 h 1662329"/>
                <a:gd name="connsiteX3" fmla="*/ 1690687 w 1690687"/>
                <a:gd name="connsiteY3" fmla="*/ 376454 h 1662329"/>
                <a:gd name="connsiteX4" fmla="*/ 1666875 w 1690687"/>
                <a:gd name="connsiteY4" fmla="*/ 1656376 h 1662329"/>
                <a:gd name="connsiteX5" fmla="*/ 500062 w 1690687"/>
                <a:gd name="connsiteY5" fmla="*/ 1662329 h 1662329"/>
                <a:gd name="connsiteX6" fmla="*/ 0 w 1690687"/>
                <a:gd name="connsiteY6" fmla="*/ 1406344 h 1662329"/>
                <a:gd name="connsiteX7" fmla="*/ 17859 w 1690687"/>
                <a:gd name="connsiteY7" fmla="*/ 876516 h 1662329"/>
                <a:gd name="connsiteX8" fmla="*/ 631031 w 1690687"/>
                <a:gd name="connsiteY8" fmla="*/ 394313 h 1662329"/>
                <a:gd name="connsiteX9" fmla="*/ 877341 w 1690687"/>
                <a:gd name="connsiteY9" fmla="*/ 363647 h 1662329"/>
                <a:gd name="connsiteX0" fmla="*/ 877341 w 1690687"/>
                <a:gd name="connsiteY0" fmla="*/ 363647 h 1662329"/>
                <a:gd name="connsiteX1" fmla="*/ 975037 w 1690687"/>
                <a:gd name="connsiteY1" fmla="*/ 371425 h 1662329"/>
                <a:gd name="connsiteX2" fmla="*/ 981456 w 1690687"/>
                <a:gd name="connsiteY2" fmla="*/ 0 h 1662329"/>
                <a:gd name="connsiteX3" fmla="*/ 1321623 w 1690687"/>
                <a:gd name="connsiteY3" fmla="*/ 198520 h 1662329"/>
                <a:gd name="connsiteX4" fmla="*/ 1690687 w 1690687"/>
                <a:gd name="connsiteY4" fmla="*/ 376454 h 1662329"/>
                <a:gd name="connsiteX5" fmla="*/ 1666875 w 1690687"/>
                <a:gd name="connsiteY5" fmla="*/ 1656376 h 1662329"/>
                <a:gd name="connsiteX6" fmla="*/ 500062 w 1690687"/>
                <a:gd name="connsiteY6" fmla="*/ 1662329 h 1662329"/>
                <a:gd name="connsiteX7" fmla="*/ 0 w 1690687"/>
                <a:gd name="connsiteY7" fmla="*/ 1406344 h 1662329"/>
                <a:gd name="connsiteX8" fmla="*/ 17859 w 1690687"/>
                <a:gd name="connsiteY8" fmla="*/ 876516 h 1662329"/>
                <a:gd name="connsiteX9" fmla="*/ 631031 w 1690687"/>
                <a:gd name="connsiteY9" fmla="*/ 394313 h 1662329"/>
                <a:gd name="connsiteX10" fmla="*/ 877341 w 1690687"/>
                <a:gd name="connsiteY10" fmla="*/ 363647 h 1662329"/>
                <a:gd name="connsiteX0" fmla="*/ 877341 w 1690687"/>
                <a:gd name="connsiteY0" fmla="*/ 408473 h 1707155"/>
                <a:gd name="connsiteX1" fmla="*/ 975037 w 1690687"/>
                <a:gd name="connsiteY1" fmla="*/ 416251 h 1707155"/>
                <a:gd name="connsiteX2" fmla="*/ 981456 w 1690687"/>
                <a:gd name="connsiteY2" fmla="*/ 44826 h 1707155"/>
                <a:gd name="connsiteX3" fmla="*/ 1212511 w 1690687"/>
                <a:gd name="connsiteY3" fmla="*/ 0 h 1707155"/>
                <a:gd name="connsiteX4" fmla="*/ 1690687 w 1690687"/>
                <a:gd name="connsiteY4" fmla="*/ 421280 h 1707155"/>
                <a:gd name="connsiteX5" fmla="*/ 1666875 w 1690687"/>
                <a:gd name="connsiteY5" fmla="*/ 1701202 h 1707155"/>
                <a:gd name="connsiteX6" fmla="*/ 500062 w 1690687"/>
                <a:gd name="connsiteY6" fmla="*/ 1707155 h 1707155"/>
                <a:gd name="connsiteX7" fmla="*/ 0 w 1690687"/>
                <a:gd name="connsiteY7" fmla="*/ 1451170 h 1707155"/>
                <a:gd name="connsiteX8" fmla="*/ 17859 w 1690687"/>
                <a:gd name="connsiteY8" fmla="*/ 921342 h 1707155"/>
                <a:gd name="connsiteX9" fmla="*/ 631031 w 1690687"/>
                <a:gd name="connsiteY9" fmla="*/ 439139 h 1707155"/>
                <a:gd name="connsiteX10" fmla="*/ 877341 w 1690687"/>
                <a:gd name="connsiteY10" fmla="*/ 408473 h 1707155"/>
                <a:gd name="connsiteX0" fmla="*/ 877341 w 1690687"/>
                <a:gd name="connsiteY0" fmla="*/ 408473 h 1707155"/>
                <a:gd name="connsiteX1" fmla="*/ 975037 w 1690687"/>
                <a:gd name="connsiteY1" fmla="*/ 416251 h 1707155"/>
                <a:gd name="connsiteX2" fmla="*/ 981456 w 1690687"/>
                <a:gd name="connsiteY2" fmla="*/ 44826 h 1707155"/>
                <a:gd name="connsiteX3" fmla="*/ 1212511 w 1690687"/>
                <a:gd name="connsiteY3" fmla="*/ 0 h 1707155"/>
                <a:gd name="connsiteX4" fmla="*/ 1449988 w 1690687"/>
                <a:gd name="connsiteY4" fmla="*/ 204925 h 1707155"/>
                <a:gd name="connsiteX5" fmla="*/ 1690687 w 1690687"/>
                <a:gd name="connsiteY5" fmla="*/ 421280 h 1707155"/>
                <a:gd name="connsiteX6" fmla="*/ 1666875 w 1690687"/>
                <a:gd name="connsiteY6" fmla="*/ 1701202 h 1707155"/>
                <a:gd name="connsiteX7" fmla="*/ 500062 w 1690687"/>
                <a:gd name="connsiteY7" fmla="*/ 1707155 h 1707155"/>
                <a:gd name="connsiteX8" fmla="*/ 0 w 1690687"/>
                <a:gd name="connsiteY8" fmla="*/ 1451170 h 1707155"/>
                <a:gd name="connsiteX9" fmla="*/ 17859 w 1690687"/>
                <a:gd name="connsiteY9" fmla="*/ 921342 h 1707155"/>
                <a:gd name="connsiteX10" fmla="*/ 631031 w 1690687"/>
                <a:gd name="connsiteY10" fmla="*/ 439139 h 1707155"/>
                <a:gd name="connsiteX11" fmla="*/ 877341 w 1690687"/>
                <a:gd name="connsiteY11" fmla="*/ 408473 h 1707155"/>
                <a:gd name="connsiteX0" fmla="*/ 877341 w 1690687"/>
                <a:gd name="connsiteY0" fmla="*/ 408473 h 1707155"/>
                <a:gd name="connsiteX1" fmla="*/ 975037 w 1690687"/>
                <a:gd name="connsiteY1" fmla="*/ 416251 h 1707155"/>
                <a:gd name="connsiteX2" fmla="*/ 981456 w 1690687"/>
                <a:gd name="connsiteY2" fmla="*/ 44826 h 1707155"/>
                <a:gd name="connsiteX3" fmla="*/ 1212511 w 1690687"/>
                <a:gd name="connsiteY3" fmla="*/ 0 h 1707155"/>
                <a:gd name="connsiteX4" fmla="*/ 1251022 w 1690687"/>
                <a:gd name="connsiteY4" fmla="*/ 493099 h 1707155"/>
                <a:gd name="connsiteX5" fmla="*/ 1690687 w 1690687"/>
                <a:gd name="connsiteY5" fmla="*/ 421280 h 1707155"/>
                <a:gd name="connsiteX6" fmla="*/ 1666875 w 1690687"/>
                <a:gd name="connsiteY6" fmla="*/ 1701202 h 1707155"/>
                <a:gd name="connsiteX7" fmla="*/ 500062 w 1690687"/>
                <a:gd name="connsiteY7" fmla="*/ 1707155 h 1707155"/>
                <a:gd name="connsiteX8" fmla="*/ 0 w 1690687"/>
                <a:gd name="connsiteY8" fmla="*/ 1451170 h 1707155"/>
                <a:gd name="connsiteX9" fmla="*/ 17859 w 1690687"/>
                <a:gd name="connsiteY9" fmla="*/ 921342 h 1707155"/>
                <a:gd name="connsiteX10" fmla="*/ 631031 w 1690687"/>
                <a:gd name="connsiteY10" fmla="*/ 439139 h 1707155"/>
                <a:gd name="connsiteX11" fmla="*/ 877341 w 1690687"/>
                <a:gd name="connsiteY11" fmla="*/ 408473 h 1707155"/>
                <a:gd name="connsiteX0" fmla="*/ 877341 w 1690687"/>
                <a:gd name="connsiteY0" fmla="*/ 408473 h 1707155"/>
                <a:gd name="connsiteX1" fmla="*/ 975037 w 1690687"/>
                <a:gd name="connsiteY1" fmla="*/ 416251 h 1707155"/>
                <a:gd name="connsiteX2" fmla="*/ 981456 w 1690687"/>
                <a:gd name="connsiteY2" fmla="*/ 44826 h 1707155"/>
                <a:gd name="connsiteX3" fmla="*/ 1212511 w 1690687"/>
                <a:gd name="connsiteY3" fmla="*/ 0 h 1707155"/>
                <a:gd name="connsiteX4" fmla="*/ 1270278 w 1690687"/>
                <a:gd name="connsiteY4" fmla="*/ 448272 h 1707155"/>
                <a:gd name="connsiteX5" fmla="*/ 1690687 w 1690687"/>
                <a:gd name="connsiteY5" fmla="*/ 421280 h 1707155"/>
                <a:gd name="connsiteX6" fmla="*/ 1666875 w 1690687"/>
                <a:gd name="connsiteY6" fmla="*/ 1701202 h 1707155"/>
                <a:gd name="connsiteX7" fmla="*/ 500062 w 1690687"/>
                <a:gd name="connsiteY7" fmla="*/ 1707155 h 1707155"/>
                <a:gd name="connsiteX8" fmla="*/ 0 w 1690687"/>
                <a:gd name="connsiteY8" fmla="*/ 1451170 h 1707155"/>
                <a:gd name="connsiteX9" fmla="*/ 17859 w 1690687"/>
                <a:gd name="connsiteY9" fmla="*/ 921342 h 1707155"/>
                <a:gd name="connsiteX10" fmla="*/ 631031 w 1690687"/>
                <a:gd name="connsiteY10" fmla="*/ 439139 h 1707155"/>
                <a:gd name="connsiteX11" fmla="*/ 877341 w 1690687"/>
                <a:gd name="connsiteY11" fmla="*/ 408473 h 1707155"/>
                <a:gd name="connsiteX0" fmla="*/ 877341 w 1690687"/>
                <a:gd name="connsiteY0" fmla="*/ 421280 h 1719962"/>
                <a:gd name="connsiteX1" fmla="*/ 975037 w 1690687"/>
                <a:gd name="connsiteY1" fmla="*/ 429058 h 1719962"/>
                <a:gd name="connsiteX2" fmla="*/ 981456 w 1690687"/>
                <a:gd name="connsiteY2" fmla="*/ 57633 h 1719962"/>
                <a:gd name="connsiteX3" fmla="*/ 1238185 w 1690687"/>
                <a:gd name="connsiteY3" fmla="*/ 0 h 1719962"/>
                <a:gd name="connsiteX4" fmla="*/ 1270278 w 1690687"/>
                <a:gd name="connsiteY4" fmla="*/ 461079 h 1719962"/>
                <a:gd name="connsiteX5" fmla="*/ 1690687 w 1690687"/>
                <a:gd name="connsiteY5" fmla="*/ 434087 h 1719962"/>
                <a:gd name="connsiteX6" fmla="*/ 1666875 w 1690687"/>
                <a:gd name="connsiteY6" fmla="*/ 1714009 h 1719962"/>
                <a:gd name="connsiteX7" fmla="*/ 500062 w 1690687"/>
                <a:gd name="connsiteY7" fmla="*/ 1719962 h 1719962"/>
                <a:gd name="connsiteX8" fmla="*/ 0 w 1690687"/>
                <a:gd name="connsiteY8" fmla="*/ 1463977 h 1719962"/>
                <a:gd name="connsiteX9" fmla="*/ 17859 w 1690687"/>
                <a:gd name="connsiteY9" fmla="*/ 934149 h 1719962"/>
                <a:gd name="connsiteX10" fmla="*/ 631031 w 1690687"/>
                <a:gd name="connsiteY10" fmla="*/ 451946 h 1719962"/>
                <a:gd name="connsiteX11" fmla="*/ 877341 w 1690687"/>
                <a:gd name="connsiteY11" fmla="*/ 421280 h 1719962"/>
                <a:gd name="connsiteX0" fmla="*/ 877341 w 1690687"/>
                <a:gd name="connsiteY0" fmla="*/ 421280 h 1950951"/>
                <a:gd name="connsiteX1" fmla="*/ 975037 w 1690687"/>
                <a:gd name="connsiteY1" fmla="*/ 429058 h 1950951"/>
                <a:gd name="connsiteX2" fmla="*/ 981456 w 1690687"/>
                <a:gd name="connsiteY2" fmla="*/ 57633 h 1950951"/>
                <a:gd name="connsiteX3" fmla="*/ 1238185 w 1690687"/>
                <a:gd name="connsiteY3" fmla="*/ 0 h 1950951"/>
                <a:gd name="connsiteX4" fmla="*/ 1270278 w 1690687"/>
                <a:gd name="connsiteY4" fmla="*/ 461079 h 1950951"/>
                <a:gd name="connsiteX5" fmla="*/ 1690687 w 1690687"/>
                <a:gd name="connsiteY5" fmla="*/ 434087 h 1950951"/>
                <a:gd name="connsiteX6" fmla="*/ 1596275 w 1690687"/>
                <a:gd name="connsiteY6" fmla="*/ 1950951 h 1950951"/>
                <a:gd name="connsiteX7" fmla="*/ 500062 w 1690687"/>
                <a:gd name="connsiteY7" fmla="*/ 1719962 h 1950951"/>
                <a:gd name="connsiteX8" fmla="*/ 0 w 1690687"/>
                <a:gd name="connsiteY8" fmla="*/ 1463977 h 1950951"/>
                <a:gd name="connsiteX9" fmla="*/ 17859 w 1690687"/>
                <a:gd name="connsiteY9" fmla="*/ 934149 h 1950951"/>
                <a:gd name="connsiteX10" fmla="*/ 631031 w 1690687"/>
                <a:gd name="connsiteY10" fmla="*/ 451946 h 1950951"/>
                <a:gd name="connsiteX11" fmla="*/ 877341 w 1690687"/>
                <a:gd name="connsiteY11" fmla="*/ 421280 h 1950951"/>
                <a:gd name="connsiteX0" fmla="*/ 884322 w 1697668"/>
                <a:gd name="connsiteY0" fmla="*/ 421280 h 1950951"/>
                <a:gd name="connsiteX1" fmla="*/ 982018 w 1697668"/>
                <a:gd name="connsiteY1" fmla="*/ 429058 h 1950951"/>
                <a:gd name="connsiteX2" fmla="*/ 988437 w 1697668"/>
                <a:gd name="connsiteY2" fmla="*/ 57633 h 1950951"/>
                <a:gd name="connsiteX3" fmla="*/ 1245166 w 1697668"/>
                <a:gd name="connsiteY3" fmla="*/ 0 h 1950951"/>
                <a:gd name="connsiteX4" fmla="*/ 1277259 w 1697668"/>
                <a:gd name="connsiteY4" fmla="*/ 461079 h 1950951"/>
                <a:gd name="connsiteX5" fmla="*/ 1697668 w 1697668"/>
                <a:gd name="connsiteY5" fmla="*/ 434087 h 1950951"/>
                <a:gd name="connsiteX6" fmla="*/ 1603256 w 1697668"/>
                <a:gd name="connsiteY6" fmla="*/ 1950951 h 1950951"/>
                <a:gd name="connsiteX7" fmla="*/ 0 w 1697668"/>
                <a:gd name="connsiteY7" fmla="*/ 1899269 h 1950951"/>
                <a:gd name="connsiteX8" fmla="*/ 6981 w 1697668"/>
                <a:gd name="connsiteY8" fmla="*/ 1463977 h 1950951"/>
                <a:gd name="connsiteX9" fmla="*/ 24840 w 1697668"/>
                <a:gd name="connsiteY9" fmla="*/ 934149 h 1950951"/>
                <a:gd name="connsiteX10" fmla="*/ 638012 w 1697668"/>
                <a:gd name="connsiteY10" fmla="*/ 451946 h 1950951"/>
                <a:gd name="connsiteX11" fmla="*/ 884322 w 1697668"/>
                <a:gd name="connsiteY11" fmla="*/ 421280 h 1950951"/>
                <a:gd name="connsiteX0" fmla="*/ 884322 w 1697668"/>
                <a:gd name="connsiteY0" fmla="*/ 421280 h 1950951"/>
                <a:gd name="connsiteX1" fmla="*/ 982018 w 1697668"/>
                <a:gd name="connsiteY1" fmla="*/ 429058 h 1950951"/>
                <a:gd name="connsiteX2" fmla="*/ 988437 w 1697668"/>
                <a:gd name="connsiteY2" fmla="*/ 57633 h 1950951"/>
                <a:gd name="connsiteX3" fmla="*/ 1245166 w 1697668"/>
                <a:gd name="connsiteY3" fmla="*/ 0 h 1950951"/>
                <a:gd name="connsiteX4" fmla="*/ 1277259 w 1697668"/>
                <a:gd name="connsiteY4" fmla="*/ 461079 h 1950951"/>
                <a:gd name="connsiteX5" fmla="*/ 1697668 w 1697668"/>
                <a:gd name="connsiteY5" fmla="*/ 434087 h 1950951"/>
                <a:gd name="connsiteX6" fmla="*/ 1603256 w 1697668"/>
                <a:gd name="connsiteY6" fmla="*/ 1950951 h 1950951"/>
                <a:gd name="connsiteX7" fmla="*/ 243919 w 1697668"/>
                <a:gd name="connsiteY7" fmla="*/ 1908352 h 1950951"/>
                <a:gd name="connsiteX8" fmla="*/ 0 w 1697668"/>
                <a:gd name="connsiteY8" fmla="*/ 1899269 h 1950951"/>
                <a:gd name="connsiteX9" fmla="*/ 6981 w 1697668"/>
                <a:gd name="connsiteY9" fmla="*/ 1463977 h 1950951"/>
                <a:gd name="connsiteX10" fmla="*/ 24840 w 1697668"/>
                <a:gd name="connsiteY10" fmla="*/ 934149 h 1950951"/>
                <a:gd name="connsiteX11" fmla="*/ 638012 w 1697668"/>
                <a:gd name="connsiteY11" fmla="*/ 451946 h 1950951"/>
                <a:gd name="connsiteX12" fmla="*/ 884322 w 1697668"/>
                <a:gd name="connsiteY12" fmla="*/ 421280 h 1950951"/>
                <a:gd name="connsiteX0" fmla="*/ 884322 w 1697668"/>
                <a:gd name="connsiteY0" fmla="*/ 421280 h 2151699"/>
                <a:gd name="connsiteX1" fmla="*/ 982018 w 1697668"/>
                <a:gd name="connsiteY1" fmla="*/ 429058 h 2151699"/>
                <a:gd name="connsiteX2" fmla="*/ 988437 w 1697668"/>
                <a:gd name="connsiteY2" fmla="*/ 57633 h 2151699"/>
                <a:gd name="connsiteX3" fmla="*/ 1245166 w 1697668"/>
                <a:gd name="connsiteY3" fmla="*/ 0 h 2151699"/>
                <a:gd name="connsiteX4" fmla="*/ 1277259 w 1697668"/>
                <a:gd name="connsiteY4" fmla="*/ 461079 h 2151699"/>
                <a:gd name="connsiteX5" fmla="*/ 1697668 w 1697668"/>
                <a:gd name="connsiteY5" fmla="*/ 434087 h 2151699"/>
                <a:gd name="connsiteX6" fmla="*/ 1603256 w 1697668"/>
                <a:gd name="connsiteY6" fmla="*/ 1950951 h 2151699"/>
                <a:gd name="connsiteX7" fmla="*/ 51371 w 1697668"/>
                <a:gd name="connsiteY7" fmla="*/ 2151699 h 2151699"/>
                <a:gd name="connsiteX8" fmla="*/ 0 w 1697668"/>
                <a:gd name="connsiteY8" fmla="*/ 1899269 h 2151699"/>
                <a:gd name="connsiteX9" fmla="*/ 6981 w 1697668"/>
                <a:gd name="connsiteY9" fmla="*/ 1463977 h 2151699"/>
                <a:gd name="connsiteX10" fmla="*/ 24840 w 1697668"/>
                <a:gd name="connsiteY10" fmla="*/ 934149 h 2151699"/>
                <a:gd name="connsiteX11" fmla="*/ 638012 w 1697668"/>
                <a:gd name="connsiteY11" fmla="*/ 451946 h 2151699"/>
                <a:gd name="connsiteX12" fmla="*/ 884322 w 1697668"/>
                <a:gd name="connsiteY12" fmla="*/ 421280 h 2151699"/>
                <a:gd name="connsiteX0" fmla="*/ 993432 w 1806778"/>
                <a:gd name="connsiteY0" fmla="*/ 421280 h 2151699"/>
                <a:gd name="connsiteX1" fmla="*/ 1091128 w 1806778"/>
                <a:gd name="connsiteY1" fmla="*/ 429058 h 2151699"/>
                <a:gd name="connsiteX2" fmla="*/ 1097547 w 1806778"/>
                <a:gd name="connsiteY2" fmla="*/ 57633 h 2151699"/>
                <a:gd name="connsiteX3" fmla="*/ 1354276 w 1806778"/>
                <a:gd name="connsiteY3" fmla="*/ 0 h 2151699"/>
                <a:gd name="connsiteX4" fmla="*/ 1386369 w 1806778"/>
                <a:gd name="connsiteY4" fmla="*/ 461079 h 2151699"/>
                <a:gd name="connsiteX5" fmla="*/ 1806778 w 1806778"/>
                <a:gd name="connsiteY5" fmla="*/ 434087 h 2151699"/>
                <a:gd name="connsiteX6" fmla="*/ 1712366 w 1806778"/>
                <a:gd name="connsiteY6" fmla="*/ 1950951 h 2151699"/>
                <a:gd name="connsiteX7" fmla="*/ 160481 w 1806778"/>
                <a:gd name="connsiteY7" fmla="*/ 2151699 h 2151699"/>
                <a:gd name="connsiteX8" fmla="*/ 0 w 1806778"/>
                <a:gd name="connsiteY8" fmla="*/ 2001731 h 2151699"/>
                <a:gd name="connsiteX9" fmla="*/ 116091 w 1806778"/>
                <a:gd name="connsiteY9" fmla="*/ 1463977 h 2151699"/>
                <a:gd name="connsiteX10" fmla="*/ 133950 w 1806778"/>
                <a:gd name="connsiteY10" fmla="*/ 934149 h 2151699"/>
                <a:gd name="connsiteX11" fmla="*/ 747122 w 1806778"/>
                <a:gd name="connsiteY11" fmla="*/ 451946 h 2151699"/>
                <a:gd name="connsiteX12" fmla="*/ 993432 w 1806778"/>
                <a:gd name="connsiteY12" fmla="*/ 421280 h 2151699"/>
                <a:gd name="connsiteX0" fmla="*/ 993432 w 1806778"/>
                <a:gd name="connsiteY0" fmla="*/ 421280 h 2151699"/>
                <a:gd name="connsiteX1" fmla="*/ 1091128 w 1806778"/>
                <a:gd name="connsiteY1" fmla="*/ 429058 h 2151699"/>
                <a:gd name="connsiteX2" fmla="*/ 1097547 w 1806778"/>
                <a:gd name="connsiteY2" fmla="*/ 57633 h 2151699"/>
                <a:gd name="connsiteX3" fmla="*/ 1354276 w 1806778"/>
                <a:gd name="connsiteY3" fmla="*/ 0 h 2151699"/>
                <a:gd name="connsiteX4" fmla="*/ 1386369 w 1806778"/>
                <a:gd name="connsiteY4" fmla="*/ 461079 h 2151699"/>
                <a:gd name="connsiteX5" fmla="*/ 1806778 w 1806778"/>
                <a:gd name="connsiteY5" fmla="*/ 434087 h 2151699"/>
                <a:gd name="connsiteX6" fmla="*/ 1712366 w 1806778"/>
                <a:gd name="connsiteY6" fmla="*/ 1950951 h 2151699"/>
                <a:gd name="connsiteX7" fmla="*/ 160481 w 1806778"/>
                <a:gd name="connsiteY7" fmla="*/ 2151699 h 2151699"/>
                <a:gd name="connsiteX8" fmla="*/ 0 w 1806778"/>
                <a:gd name="connsiteY8" fmla="*/ 2001731 h 2151699"/>
                <a:gd name="connsiteX9" fmla="*/ 89881 w 1806778"/>
                <a:gd name="connsiteY9" fmla="*/ 1613774 h 2151699"/>
                <a:gd name="connsiteX10" fmla="*/ 116091 w 1806778"/>
                <a:gd name="connsiteY10" fmla="*/ 1463977 h 2151699"/>
                <a:gd name="connsiteX11" fmla="*/ 133950 w 1806778"/>
                <a:gd name="connsiteY11" fmla="*/ 934149 h 2151699"/>
                <a:gd name="connsiteX12" fmla="*/ 747122 w 1806778"/>
                <a:gd name="connsiteY12" fmla="*/ 451946 h 2151699"/>
                <a:gd name="connsiteX13" fmla="*/ 993432 w 1806778"/>
                <a:gd name="connsiteY13" fmla="*/ 421280 h 2151699"/>
                <a:gd name="connsiteX0" fmla="*/ 993432 w 1806778"/>
                <a:gd name="connsiteY0" fmla="*/ 421280 h 2151699"/>
                <a:gd name="connsiteX1" fmla="*/ 1091128 w 1806778"/>
                <a:gd name="connsiteY1" fmla="*/ 429058 h 2151699"/>
                <a:gd name="connsiteX2" fmla="*/ 1097547 w 1806778"/>
                <a:gd name="connsiteY2" fmla="*/ 57633 h 2151699"/>
                <a:gd name="connsiteX3" fmla="*/ 1354276 w 1806778"/>
                <a:gd name="connsiteY3" fmla="*/ 0 h 2151699"/>
                <a:gd name="connsiteX4" fmla="*/ 1386369 w 1806778"/>
                <a:gd name="connsiteY4" fmla="*/ 461079 h 2151699"/>
                <a:gd name="connsiteX5" fmla="*/ 1806778 w 1806778"/>
                <a:gd name="connsiteY5" fmla="*/ 434087 h 2151699"/>
                <a:gd name="connsiteX6" fmla="*/ 1712366 w 1806778"/>
                <a:gd name="connsiteY6" fmla="*/ 1950951 h 2151699"/>
                <a:gd name="connsiteX7" fmla="*/ 160481 w 1806778"/>
                <a:gd name="connsiteY7" fmla="*/ 2151699 h 2151699"/>
                <a:gd name="connsiteX8" fmla="*/ 0 w 1806778"/>
                <a:gd name="connsiteY8" fmla="*/ 2001731 h 2151699"/>
                <a:gd name="connsiteX9" fmla="*/ 590505 w 1806778"/>
                <a:gd name="connsiteY9" fmla="*/ 1485696 h 2151699"/>
                <a:gd name="connsiteX10" fmla="*/ 116091 w 1806778"/>
                <a:gd name="connsiteY10" fmla="*/ 1463977 h 2151699"/>
                <a:gd name="connsiteX11" fmla="*/ 133950 w 1806778"/>
                <a:gd name="connsiteY11" fmla="*/ 934149 h 2151699"/>
                <a:gd name="connsiteX12" fmla="*/ 747122 w 1806778"/>
                <a:gd name="connsiteY12" fmla="*/ 451946 h 2151699"/>
                <a:gd name="connsiteX13" fmla="*/ 993432 w 1806778"/>
                <a:gd name="connsiteY13" fmla="*/ 421280 h 2151699"/>
                <a:gd name="connsiteX0" fmla="*/ 993432 w 1806778"/>
                <a:gd name="connsiteY0" fmla="*/ 421280 h 2151699"/>
                <a:gd name="connsiteX1" fmla="*/ 1091128 w 1806778"/>
                <a:gd name="connsiteY1" fmla="*/ 429058 h 2151699"/>
                <a:gd name="connsiteX2" fmla="*/ 1097547 w 1806778"/>
                <a:gd name="connsiteY2" fmla="*/ 57633 h 2151699"/>
                <a:gd name="connsiteX3" fmla="*/ 1354276 w 1806778"/>
                <a:gd name="connsiteY3" fmla="*/ 0 h 2151699"/>
                <a:gd name="connsiteX4" fmla="*/ 1386369 w 1806778"/>
                <a:gd name="connsiteY4" fmla="*/ 461079 h 2151699"/>
                <a:gd name="connsiteX5" fmla="*/ 1806778 w 1806778"/>
                <a:gd name="connsiteY5" fmla="*/ 434087 h 2151699"/>
                <a:gd name="connsiteX6" fmla="*/ 1712366 w 1806778"/>
                <a:gd name="connsiteY6" fmla="*/ 1950951 h 2151699"/>
                <a:gd name="connsiteX7" fmla="*/ 160481 w 1806778"/>
                <a:gd name="connsiteY7" fmla="*/ 2151699 h 2151699"/>
                <a:gd name="connsiteX8" fmla="*/ 0 w 1806778"/>
                <a:gd name="connsiteY8" fmla="*/ 2001731 h 2151699"/>
                <a:gd name="connsiteX9" fmla="*/ 288847 w 1806778"/>
                <a:gd name="connsiteY9" fmla="*/ 1729043 h 2151699"/>
                <a:gd name="connsiteX10" fmla="*/ 590505 w 1806778"/>
                <a:gd name="connsiteY10" fmla="*/ 1485696 h 2151699"/>
                <a:gd name="connsiteX11" fmla="*/ 116091 w 1806778"/>
                <a:gd name="connsiteY11" fmla="*/ 1463977 h 2151699"/>
                <a:gd name="connsiteX12" fmla="*/ 133950 w 1806778"/>
                <a:gd name="connsiteY12" fmla="*/ 934149 h 2151699"/>
                <a:gd name="connsiteX13" fmla="*/ 747122 w 1806778"/>
                <a:gd name="connsiteY13" fmla="*/ 451946 h 2151699"/>
                <a:gd name="connsiteX14" fmla="*/ 993432 w 1806778"/>
                <a:gd name="connsiteY14" fmla="*/ 421280 h 2151699"/>
                <a:gd name="connsiteX0" fmla="*/ 993432 w 1806778"/>
                <a:gd name="connsiteY0" fmla="*/ 421280 h 2151699"/>
                <a:gd name="connsiteX1" fmla="*/ 1091128 w 1806778"/>
                <a:gd name="connsiteY1" fmla="*/ 429058 h 2151699"/>
                <a:gd name="connsiteX2" fmla="*/ 1097547 w 1806778"/>
                <a:gd name="connsiteY2" fmla="*/ 57633 h 2151699"/>
                <a:gd name="connsiteX3" fmla="*/ 1354276 w 1806778"/>
                <a:gd name="connsiteY3" fmla="*/ 0 h 2151699"/>
                <a:gd name="connsiteX4" fmla="*/ 1386369 w 1806778"/>
                <a:gd name="connsiteY4" fmla="*/ 461079 h 2151699"/>
                <a:gd name="connsiteX5" fmla="*/ 1806778 w 1806778"/>
                <a:gd name="connsiteY5" fmla="*/ 434087 h 2151699"/>
                <a:gd name="connsiteX6" fmla="*/ 1712366 w 1806778"/>
                <a:gd name="connsiteY6" fmla="*/ 1950951 h 2151699"/>
                <a:gd name="connsiteX7" fmla="*/ 160481 w 1806778"/>
                <a:gd name="connsiteY7" fmla="*/ 2151699 h 2151699"/>
                <a:gd name="connsiteX8" fmla="*/ 0 w 1806778"/>
                <a:gd name="connsiteY8" fmla="*/ 2001731 h 2151699"/>
                <a:gd name="connsiteX9" fmla="*/ 648269 w 1806778"/>
                <a:gd name="connsiteY9" fmla="*/ 1677812 h 2151699"/>
                <a:gd name="connsiteX10" fmla="*/ 590505 w 1806778"/>
                <a:gd name="connsiteY10" fmla="*/ 1485696 h 2151699"/>
                <a:gd name="connsiteX11" fmla="*/ 116091 w 1806778"/>
                <a:gd name="connsiteY11" fmla="*/ 1463977 h 2151699"/>
                <a:gd name="connsiteX12" fmla="*/ 133950 w 1806778"/>
                <a:gd name="connsiteY12" fmla="*/ 934149 h 2151699"/>
                <a:gd name="connsiteX13" fmla="*/ 747122 w 1806778"/>
                <a:gd name="connsiteY13" fmla="*/ 451946 h 2151699"/>
                <a:gd name="connsiteX14" fmla="*/ 993432 w 1806778"/>
                <a:gd name="connsiteY14" fmla="*/ 421280 h 2151699"/>
                <a:gd name="connsiteX0" fmla="*/ 993432 w 1806778"/>
                <a:gd name="connsiteY0" fmla="*/ 421280 h 2151699"/>
                <a:gd name="connsiteX1" fmla="*/ 1091128 w 1806778"/>
                <a:gd name="connsiteY1" fmla="*/ 429058 h 2151699"/>
                <a:gd name="connsiteX2" fmla="*/ 1097547 w 1806778"/>
                <a:gd name="connsiteY2" fmla="*/ 57633 h 2151699"/>
                <a:gd name="connsiteX3" fmla="*/ 1354276 w 1806778"/>
                <a:gd name="connsiteY3" fmla="*/ 0 h 2151699"/>
                <a:gd name="connsiteX4" fmla="*/ 1386369 w 1806778"/>
                <a:gd name="connsiteY4" fmla="*/ 461079 h 2151699"/>
                <a:gd name="connsiteX5" fmla="*/ 1806778 w 1806778"/>
                <a:gd name="connsiteY5" fmla="*/ 434087 h 2151699"/>
                <a:gd name="connsiteX6" fmla="*/ 1712366 w 1806778"/>
                <a:gd name="connsiteY6" fmla="*/ 1950951 h 2151699"/>
                <a:gd name="connsiteX7" fmla="*/ 160481 w 1806778"/>
                <a:gd name="connsiteY7" fmla="*/ 2151699 h 2151699"/>
                <a:gd name="connsiteX8" fmla="*/ 0 w 1806778"/>
                <a:gd name="connsiteY8" fmla="*/ 2001731 h 2151699"/>
                <a:gd name="connsiteX9" fmla="*/ 353029 w 1806778"/>
                <a:gd name="connsiteY9" fmla="*/ 1825101 h 2151699"/>
                <a:gd name="connsiteX10" fmla="*/ 648269 w 1806778"/>
                <a:gd name="connsiteY10" fmla="*/ 1677812 h 2151699"/>
                <a:gd name="connsiteX11" fmla="*/ 590505 w 1806778"/>
                <a:gd name="connsiteY11" fmla="*/ 1485696 h 2151699"/>
                <a:gd name="connsiteX12" fmla="*/ 116091 w 1806778"/>
                <a:gd name="connsiteY12" fmla="*/ 1463977 h 2151699"/>
                <a:gd name="connsiteX13" fmla="*/ 133950 w 1806778"/>
                <a:gd name="connsiteY13" fmla="*/ 934149 h 2151699"/>
                <a:gd name="connsiteX14" fmla="*/ 747122 w 1806778"/>
                <a:gd name="connsiteY14" fmla="*/ 451946 h 2151699"/>
                <a:gd name="connsiteX15" fmla="*/ 993432 w 1806778"/>
                <a:gd name="connsiteY15" fmla="*/ 421280 h 2151699"/>
                <a:gd name="connsiteX0" fmla="*/ 993432 w 1806778"/>
                <a:gd name="connsiteY0" fmla="*/ 421280 h 2151699"/>
                <a:gd name="connsiteX1" fmla="*/ 1091128 w 1806778"/>
                <a:gd name="connsiteY1" fmla="*/ 429058 h 2151699"/>
                <a:gd name="connsiteX2" fmla="*/ 1097547 w 1806778"/>
                <a:gd name="connsiteY2" fmla="*/ 57633 h 2151699"/>
                <a:gd name="connsiteX3" fmla="*/ 1354276 w 1806778"/>
                <a:gd name="connsiteY3" fmla="*/ 0 h 2151699"/>
                <a:gd name="connsiteX4" fmla="*/ 1386369 w 1806778"/>
                <a:gd name="connsiteY4" fmla="*/ 461079 h 2151699"/>
                <a:gd name="connsiteX5" fmla="*/ 1806778 w 1806778"/>
                <a:gd name="connsiteY5" fmla="*/ 434087 h 2151699"/>
                <a:gd name="connsiteX6" fmla="*/ 1712366 w 1806778"/>
                <a:gd name="connsiteY6" fmla="*/ 1950951 h 2151699"/>
                <a:gd name="connsiteX7" fmla="*/ 160481 w 1806778"/>
                <a:gd name="connsiteY7" fmla="*/ 2151699 h 2151699"/>
                <a:gd name="connsiteX8" fmla="*/ 0 w 1806778"/>
                <a:gd name="connsiteY8" fmla="*/ 2001731 h 2151699"/>
                <a:gd name="connsiteX9" fmla="*/ 320939 w 1806778"/>
                <a:gd name="connsiteY9" fmla="*/ 1793081 h 2151699"/>
                <a:gd name="connsiteX10" fmla="*/ 648269 w 1806778"/>
                <a:gd name="connsiteY10" fmla="*/ 1677812 h 2151699"/>
                <a:gd name="connsiteX11" fmla="*/ 590505 w 1806778"/>
                <a:gd name="connsiteY11" fmla="*/ 1485696 h 2151699"/>
                <a:gd name="connsiteX12" fmla="*/ 116091 w 1806778"/>
                <a:gd name="connsiteY12" fmla="*/ 1463977 h 2151699"/>
                <a:gd name="connsiteX13" fmla="*/ 133950 w 1806778"/>
                <a:gd name="connsiteY13" fmla="*/ 934149 h 2151699"/>
                <a:gd name="connsiteX14" fmla="*/ 747122 w 1806778"/>
                <a:gd name="connsiteY14" fmla="*/ 451946 h 2151699"/>
                <a:gd name="connsiteX15" fmla="*/ 993432 w 1806778"/>
                <a:gd name="connsiteY15" fmla="*/ 421280 h 2151699"/>
                <a:gd name="connsiteX0" fmla="*/ 993432 w 1806778"/>
                <a:gd name="connsiteY0" fmla="*/ 421280 h 2151699"/>
                <a:gd name="connsiteX1" fmla="*/ 1091128 w 1806778"/>
                <a:gd name="connsiteY1" fmla="*/ 429058 h 2151699"/>
                <a:gd name="connsiteX2" fmla="*/ 1097547 w 1806778"/>
                <a:gd name="connsiteY2" fmla="*/ 57633 h 2151699"/>
                <a:gd name="connsiteX3" fmla="*/ 1354276 w 1806778"/>
                <a:gd name="connsiteY3" fmla="*/ 0 h 2151699"/>
                <a:gd name="connsiteX4" fmla="*/ 1386369 w 1806778"/>
                <a:gd name="connsiteY4" fmla="*/ 461079 h 2151699"/>
                <a:gd name="connsiteX5" fmla="*/ 1806778 w 1806778"/>
                <a:gd name="connsiteY5" fmla="*/ 434087 h 2151699"/>
                <a:gd name="connsiteX6" fmla="*/ 1712366 w 1806778"/>
                <a:gd name="connsiteY6" fmla="*/ 1950951 h 2151699"/>
                <a:gd name="connsiteX7" fmla="*/ 385121 w 1806778"/>
                <a:gd name="connsiteY7" fmla="*/ 2113276 h 2151699"/>
                <a:gd name="connsiteX8" fmla="*/ 160481 w 1806778"/>
                <a:gd name="connsiteY8" fmla="*/ 2151699 h 2151699"/>
                <a:gd name="connsiteX9" fmla="*/ 0 w 1806778"/>
                <a:gd name="connsiteY9" fmla="*/ 2001731 h 2151699"/>
                <a:gd name="connsiteX10" fmla="*/ 320939 w 1806778"/>
                <a:gd name="connsiteY10" fmla="*/ 1793081 h 2151699"/>
                <a:gd name="connsiteX11" fmla="*/ 648269 w 1806778"/>
                <a:gd name="connsiteY11" fmla="*/ 1677812 h 2151699"/>
                <a:gd name="connsiteX12" fmla="*/ 590505 w 1806778"/>
                <a:gd name="connsiteY12" fmla="*/ 1485696 h 2151699"/>
                <a:gd name="connsiteX13" fmla="*/ 116091 w 1806778"/>
                <a:gd name="connsiteY13" fmla="*/ 1463977 h 2151699"/>
                <a:gd name="connsiteX14" fmla="*/ 133950 w 1806778"/>
                <a:gd name="connsiteY14" fmla="*/ 934149 h 2151699"/>
                <a:gd name="connsiteX15" fmla="*/ 747122 w 1806778"/>
                <a:gd name="connsiteY15" fmla="*/ 451946 h 2151699"/>
                <a:gd name="connsiteX16" fmla="*/ 993432 w 1806778"/>
                <a:gd name="connsiteY16" fmla="*/ 421280 h 2151699"/>
                <a:gd name="connsiteX0" fmla="*/ 993432 w 1806778"/>
                <a:gd name="connsiteY0" fmla="*/ 421280 h 2151699"/>
                <a:gd name="connsiteX1" fmla="*/ 1091128 w 1806778"/>
                <a:gd name="connsiteY1" fmla="*/ 429058 h 2151699"/>
                <a:gd name="connsiteX2" fmla="*/ 1097547 w 1806778"/>
                <a:gd name="connsiteY2" fmla="*/ 57633 h 2151699"/>
                <a:gd name="connsiteX3" fmla="*/ 1354276 w 1806778"/>
                <a:gd name="connsiteY3" fmla="*/ 0 h 2151699"/>
                <a:gd name="connsiteX4" fmla="*/ 1386369 w 1806778"/>
                <a:gd name="connsiteY4" fmla="*/ 461079 h 2151699"/>
                <a:gd name="connsiteX5" fmla="*/ 1806778 w 1806778"/>
                <a:gd name="connsiteY5" fmla="*/ 434087 h 2151699"/>
                <a:gd name="connsiteX6" fmla="*/ 1712366 w 1806778"/>
                <a:gd name="connsiteY6" fmla="*/ 1950951 h 2151699"/>
                <a:gd name="connsiteX7" fmla="*/ 333775 w 1806778"/>
                <a:gd name="connsiteY7" fmla="*/ 2049237 h 2151699"/>
                <a:gd name="connsiteX8" fmla="*/ 160481 w 1806778"/>
                <a:gd name="connsiteY8" fmla="*/ 2151699 h 2151699"/>
                <a:gd name="connsiteX9" fmla="*/ 0 w 1806778"/>
                <a:gd name="connsiteY9" fmla="*/ 2001731 h 2151699"/>
                <a:gd name="connsiteX10" fmla="*/ 320939 w 1806778"/>
                <a:gd name="connsiteY10" fmla="*/ 1793081 h 2151699"/>
                <a:gd name="connsiteX11" fmla="*/ 648269 w 1806778"/>
                <a:gd name="connsiteY11" fmla="*/ 1677812 h 2151699"/>
                <a:gd name="connsiteX12" fmla="*/ 590505 w 1806778"/>
                <a:gd name="connsiteY12" fmla="*/ 1485696 h 2151699"/>
                <a:gd name="connsiteX13" fmla="*/ 116091 w 1806778"/>
                <a:gd name="connsiteY13" fmla="*/ 1463977 h 2151699"/>
                <a:gd name="connsiteX14" fmla="*/ 133950 w 1806778"/>
                <a:gd name="connsiteY14" fmla="*/ 934149 h 2151699"/>
                <a:gd name="connsiteX15" fmla="*/ 747122 w 1806778"/>
                <a:gd name="connsiteY15" fmla="*/ 451946 h 2151699"/>
                <a:gd name="connsiteX16" fmla="*/ 993432 w 1806778"/>
                <a:gd name="connsiteY16" fmla="*/ 421280 h 2151699"/>
                <a:gd name="connsiteX0" fmla="*/ 993432 w 1806778"/>
                <a:gd name="connsiteY0" fmla="*/ 421280 h 2151699"/>
                <a:gd name="connsiteX1" fmla="*/ 1091128 w 1806778"/>
                <a:gd name="connsiteY1" fmla="*/ 429058 h 2151699"/>
                <a:gd name="connsiteX2" fmla="*/ 1097547 w 1806778"/>
                <a:gd name="connsiteY2" fmla="*/ 57633 h 2151699"/>
                <a:gd name="connsiteX3" fmla="*/ 1354276 w 1806778"/>
                <a:gd name="connsiteY3" fmla="*/ 0 h 2151699"/>
                <a:gd name="connsiteX4" fmla="*/ 1386369 w 1806778"/>
                <a:gd name="connsiteY4" fmla="*/ 461079 h 2151699"/>
                <a:gd name="connsiteX5" fmla="*/ 1806778 w 1806778"/>
                <a:gd name="connsiteY5" fmla="*/ 434087 h 2151699"/>
                <a:gd name="connsiteX6" fmla="*/ 1712366 w 1806778"/>
                <a:gd name="connsiteY6" fmla="*/ 1950951 h 2151699"/>
                <a:gd name="connsiteX7" fmla="*/ 526323 w 1806778"/>
                <a:gd name="connsiteY7" fmla="*/ 2030025 h 2151699"/>
                <a:gd name="connsiteX8" fmla="*/ 333775 w 1806778"/>
                <a:gd name="connsiteY8" fmla="*/ 2049237 h 2151699"/>
                <a:gd name="connsiteX9" fmla="*/ 160481 w 1806778"/>
                <a:gd name="connsiteY9" fmla="*/ 2151699 h 2151699"/>
                <a:gd name="connsiteX10" fmla="*/ 0 w 1806778"/>
                <a:gd name="connsiteY10" fmla="*/ 2001731 h 2151699"/>
                <a:gd name="connsiteX11" fmla="*/ 320939 w 1806778"/>
                <a:gd name="connsiteY11" fmla="*/ 1793081 h 2151699"/>
                <a:gd name="connsiteX12" fmla="*/ 648269 w 1806778"/>
                <a:gd name="connsiteY12" fmla="*/ 1677812 h 2151699"/>
                <a:gd name="connsiteX13" fmla="*/ 590505 w 1806778"/>
                <a:gd name="connsiteY13" fmla="*/ 1485696 h 2151699"/>
                <a:gd name="connsiteX14" fmla="*/ 116091 w 1806778"/>
                <a:gd name="connsiteY14" fmla="*/ 1463977 h 2151699"/>
                <a:gd name="connsiteX15" fmla="*/ 133950 w 1806778"/>
                <a:gd name="connsiteY15" fmla="*/ 934149 h 2151699"/>
                <a:gd name="connsiteX16" fmla="*/ 747122 w 1806778"/>
                <a:gd name="connsiteY16" fmla="*/ 451946 h 2151699"/>
                <a:gd name="connsiteX17" fmla="*/ 993432 w 1806778"/>
                <a:gd name="connsiteY17" fmla="*/ 421280 h 2151699"/>
                <a:gd name="connsiteX0" fmla="*/ 993432 w 1806778"/>
                <a:gd name="connsiteY0" fmla="*/ 421280 h 2170910"/>
                <a:gd name="connsiteX1" fmla="*/ 1091128 w 1806778"/>
                <a:gd name="connsiteY1" fmla="*/ 429058 h 2170910"/>
                <a:gd name="connsiteX2" fmla="*/ 1097547 w 1806778"/>
                <a:gd name="connsiteY2" fmla="*/ 57633 h 2170910"/>
                <a:gd name="connsiteX3" fmla="*/ 1354276 w 1806778"/>
                <a:gd name="connsiteY3" fmla="*/ 0 h 2170910"/>
                <a:gd name="connsiteX4" fmla="*/ 1386369 w 1806778"/>
                <a:gd name="connsiteY4" fmla="*/ 461079 h 2170910"/>
                <a:gd name="connsiteX5" fmla="*/ 1806778 w 1806778"/>
                <a:gd name="connsiteY5" fmla="*/ 434087 h 2170910"/>
                <a:gd name="connsiteX6" fmla="*/ 1712366 w 1806778"/>
                <a:gd name="connsiteY6" fmla="*/ 1950951 h 2170910"/>
                <a:gd name="connsiteX7" fmla="*/ 539159 w 1806778"/>
                <a:gd name="connsiteY7" fmla="*/ 2170910 h 2170910"/>
                <a:gd name="connsiteX8" fmla="*/ 333775 w 1806778"/>
                <a:gd name="connsiteY8" fmla="*/ 2049237 h 2170910"/>
                <a:gd name="connsiteX9" fmla="*/ 160481 w 1806778"/>
                <a:gd name="connsiteY9" fmla="*/ 2151699 h 2170910"/>
                <a:gd name="connsiteX10" fmla="*/ 0 w 1806778"/>
                <a:gd name="connsiteY10" fmla="*/ 2001731 h 2170910"/>
                <a:gd name="connsiteX11" fmla="*/ 320939 w 1806778"/>
                <a:gd name="connsiteY11" fmla="*/ 1793081 h 2170910"/>
                <a:gd name="connsiteX12" fmla="*/ 648269 w 1806778"/>
                <a:gd name="connsiteY12" fmla="*/ 1677812 h 2170910"/>
                <a:gd name="connsiteX13" fmla="*/ 590505 w 1806778"/>
                <a:gd name="connsiteY13" fmla="*/ 1485696 h 2170910"/>
                <a:gd name="connsiteX14" fmla="*/ 116091 w 1806778"/>
                <a:gd name="connsiteY14" fmla="*/ 1463977 h 2170910"/>
                <a:gd name="connsiteX15" fmla="*/ 133950 w 1806778"/>
                <a:gd name="connsiteY15" fmla="*/ 934149 h 2170910"/>
                <a:gd name="connsiteX16" fmla="*/ 747122 w 1806778"/>
                <a:gd name="connsiteY16" fmla="*/ 451946 h 2170910"/>
                <a:gd name="connsiteX17" fmla="*/ 993432 w 1806778"/>
                <a:gd name="connsiteY17" fmla="*/ 421280 h 2170910"/>
                <a:gd name="connsiteX0" fmla="*/ 993432 w 1806778"/>
                <a:gd name="connsiteY0" fmla="*/ 421280 h 2170910"/>
                <a:gd name="connsiteX1" fmla="*/ 1091128 w 1806778"/>
                <a:gd name="connsiteY1" fmla="*/ 429058 h 2170910"/>
                <a:gd name="connsiteX2" fmla="*/ 1097547 w 1806778"/>
                <a:gd name="connsiteY2" fmla="*/ 57633 h 2170910"/>
                <a:gd name="connsiteX3" fmla="*/ 1354276 w 1806778"/>
                <a:gd name="connsiteY3" fmla="*/ 0 h 2170910"/>
                <a:gd name="connsiteX4" fmla="*/ 1386369 w 1806778"/>
                <a:gd name="connsiteY4" fmla="*/ 461079 h 2170910"/>
                <a:gd name="connsiteX5" fmla="*/ 1806778 w 1806778"/>
                <a:gd name="connsiteY5" fmla="*/ 434087 h 2170910"/>
                <a:gd name="connsiteX6" fmla="*/ 1712366 w 1806778"/>
                <a:gd name="connsiteY6" fmla="*/ 1950951 h 2170910"/>
                <a:gd name="connsiteX7" fmla="*/ 802308 w 1806778"/>
                <a:gd name="connsiteY7" fmla="*/ 2119679 h 2170910"/>
                <a:gd name="connsiteX8" fmla="*/ 539159 w 1806778"/>
                <a:gd name="connsiteY8" fmla="*/ 2170910 h 2170910"/>
                <a:gd name="connsiteX9" fmla="*/ 333775 w 1806778"/>
                <a:gd name="connsiteY9" fmla="*/ 2049237 h 2170910"/>
                <a:gd name="connsiteX10" fmla="*/ 160481 w 1806778"/>
                <a:gd name="connsiteY10" fmla="*/ 2151699 h 2170910"/>
                <a:gd name="connsiteX11" fmla="*/ 0 w 1806778"/>
                <a:gd name="connsiteY11" fmla="*/ 2001731 h 2170910"/>
                <a:gd name="connsiteX12" fmla="*/ 320939 w 1806778"/>
                <a:gd name="connsiteY12" fmla="*/ 1793081 h 2170910"/>
                <a:gd name="connsiteX13" fmla="*/ 648269 w 1806778"/>
                <a:gd name="connsiteY13" fmla="*/ 1677812 h 2170910"/>
                <a:gd name="connsiteX14" fmla="*/ 590505 w 1806778"/>
                <a:gd name="connsiteY14" fmla="*/ 1485696 h 2170910"/>
                <a:gd name="connsiteX15" fmla="*/ 116091 w 1806778"/>
                <a:gd name="connsiteY15" fmla="*/ 1463977 h 2170910"/>
                <a:gd name="connsiteX16" fmla="*/ 133950 w 1806778"/>
                <a:gd name="connsiteY16" fmla="*/ 934149 h 2170910"/>
                <a:gd name="connsiteX17" fmla="*/ 747122 w 1806778"/>
                <a:gd name="connsiteY17" fmla="*/ 451946 h 2170910"/>
                <a:gd name="connsiteX18" fmla="*/ 993432 w 1806778"/>
                <a:gd name="connsiteY18" fmla="*/ 421280 h 2170910"/>
                <a:gd name="connsiteX0" fmla="*/ 993432 w 1806778"/>
                <a:gd name="connsiteY0" fmla="*/ 421280 h 2254160"/>
                <a:gd name="connsiteX1" fmla="*/ 1091128 w 1806778"/>
                <a:gd name="connsiteY1" fmla="*/ 429058 h 2254160"/>
                <a:gd name="connsiteX2" fmla="*/ 1097547 w 1806778"/>
                <a:gd name="connsiteY2" fmla="*/ 57633 h 2254160"/>
                <a:gd name="connsiteX3" fmla="*/ 1354276 w 1806778"/>
                <a:gd name="connsiteY3" fmla="*/ 0 h 2254160"/>
                <a:gd name="connsiteX4" fmla="*/ 1386369 w 1806778"/>
                <a:gd name="connsiteY4" fmla="*/ 461079 h 2254160"/>
                <a:gd name="connsiteX5" fmla="*/ 1806778 w 1806778"/>
                <a:gd name="connsiteY5" fmla="*/ 434087 h 2254160"/>
                <a:gd name="connsiteX6" fmla="*/ 1712366 w 1806778"/>
                <a:gd name="connsiteY6" fmla="*/ 1950951 h 2254160"/>
                <a:gd name="connsiteX7" fmla="*/ 827981 w 1806778"/>
                <a:gd name="connsiteY7" fmla="*/ 2254160 h 2254160"/>
                <a:gd name="connsiteX8" fmla="*/ 539159 w 1806778"/>
                <a:gd name="connsiteY8" fmla="*/ 2170910 h 2254160"/>
                <a:gd name="connsiteX9" fmla="*/ 333775 w 1806778"/>
                <a:gd name="connsiteY9" fmla="*/ 2049237 h 2254160"/>
                <a:gd name="connsiteX10" fmla="*/ 160481 w 1806778"/>
                <a:gd name="connsiteY10" fmla="*/ 2151699 h 2254160"/>
                <a:gd name="connsiteX11" fmla="*/ 0 w 1806778"/>
                <a:gd name="connsiteY11" fmla="*/ 2001731 h 2254160"/>
                <a:gd name="connsiteX12" fmla="*/ 320939 w 1806778"/>
                <a:gd name="connsiteY12" fmla="*/ 1793081 h 2254160"/>
                <a:gd name="connsiteX13" fmla="*/ 648269 w 1806778"/>
                <a:gd name="connsiteY13" fmla="*/ 1677812 h 2254160"/>
                <a:gd name="connsiteX14" fmla="*/ 590505 w 1806778"/>
                <a:gd name="connsiteY14" fmla="*/ 1485696 h 2254160"/>
                <a:gd name="connsiteX15" fmla="*/ 116091 w 1806778"/>
                <a:gd name="connsiteY15" fmla="*/ 1463977 h 2254160"/>
                <a:gd name="connsiteX16" fmla="*/ 133950 w 1806778"/>
                <a:gd name="connsiteY16" fmla="*/ 934149 h 2254160"/>
                <a:gd name="connsiteX17" fmla="*/ 747122 w 1806778"/>
                <a:gd name="connsiteY17" fmla="*/ 451946 h 2254160"/>
                <a:gd name="connsiteX18" fmla="*/ 993432 w 1806778"/>
                <a:gd name="connsiteY18" fmla="*/ 421280 h 2254160"/>
                <a:gd name="connsiteX0" fmla="*/ 993432 w 1806778"/>
                <a:gd name="connsiteY0" fmla="*/ 421280 h 2254160"/>
                <a:gd name="connsiteX1" fmla="*/ 1091128 w 1806778"/>
                <a:gd name="connsiteY1" fmla="*/ 429058 h 2254160"/>
                <a:gd name="connsiteX2" fmla="*/ 1097547 w 1806778"/>
                <a:gd name="connsiteY2" fmla="*/ 57633 h 2254160"/>
                <a:gd name="connsiteX3" fmla="*/ 1354276 w 1806778"/>
                <a:gd name="connsiteY3" fmla="*/ 0 h 2254160"/>
                <a:gd name="connsiteX4" fmla="*/ 1386369 w 1806778"/>
                <a:gd name="connsiteY4" fmla="*/ 461079 h 2254160"/>
                <a:gd name="connsiteX5" fmla="*/ 1806778 w 1806778"/>
                <a:gd name="connsiteY5" fmla="*/ 434087 h 2254160"/>
                <a:gd name="connsiteX6" fmla="*/ 1712366 w 1806778"/>
                <a:gd name="connsiteY6" fmla="*/ 1950951 h 2254160"/>
                <a:gd name="connsiteX7" fmla="*/ 1059038 w 1806778"/>
                <a:gd name="connsiteY7" fmla="*/ 2170910 h 2254160"/>
                <a:gd name="connsiteX8" fmla="*/ 827981 w 1806778"/>
                <a:gd name="connsiteY8" fmla="*/ 2254160 h 2254160"/>
                <a:gd name="connsiteX9" fmla="*/ 539159 w 1806778"/>
                <a:gd name="connsiteY9" fmla="*/ 2170910 h 2254160"/>
                <a:gd name="connsiteX10" fmla="*/ 333775 w 1806778"/>
                <a:gd name="connsiteY10" fmla="*/ 2049237 h 2254160"/>
                <a:gd name="connsiteX11" fmla="*/ 160481 w 1806778"/>
                <a:gd name="connsiteY11" fmla="*/ 2151699 h 2254160"/>
                <a:gd name="connsiteX12" fmla="*/ 0 w 1806778"/>
                <a:gd name="connsiteY12" fmla="*/ 2001731 h 2254160"/>
                <a:gd name="connsiteX13" fmla="*/ 320939 w 1806778"/>
                <a:gd name="connsiteY13" fmla="*/ 1793081 h 2254160"/>
                <a:gd name="connsiteX14" fmla="*/ 648269 w 1806778"/>
                <a:gd name="connsiteY14" fmla="*/ 1677812 h 2254160"/>
                <a:gd name="connsiteX15" fmla="*/ 590505 w 1806778"/>
                <a:gd name="connsiteY15" fmla="*/ 1485696 h 2254160"/>
                <a:gd name="connsiteX16" fmla="*/ 116091 w 1806778"/>
                <a:gd name="connsiteY16" fmla="*/ 1463977 h 2254160"/>
                <a:gd name="connsiteX17" fmla="*/ 133950 w 1806778"/>
                <a:gd name="connsiteY17" fmla="*/ 934149 h 2254160"/>
                <a:gd name="connsiteX18" fmla="*/ 747122 w 1806778"/>
                <a:gd name="connsiteY18" fmla="*/ 451946 h 2254160"/>
                <a:gd name="connsiteX19" fmla="*/ 993432 w 1806778"/>
                <a:gd name="connsiteY19" fmla="*/ 421280 h 2254160"/>
                <a:gd name="connsiteX0" fmla="*/ 993432 w 1806778"/>
                <a:gd name="connsiteY0" fmla="*/ 421280 h 2254160"/>
                <a:gd name="connsiteX1" fmla="*/ 1091128 w 1806778"/>
                <a:gd name="connsiteY1" fmla="*/ 429058 h 2254160"/>
                <a:gd name="connsiteX2" fmla="*/ 1097547 w 1806778"/>
                <a:gd name="connsiteY2" fmla="*/ 57633 h 2254160"/>
                <a:gd name="connsiteX3" fmla="*/ 1354276 w 1806778"/>
                <a:gd name="connsiteY3" fmla="*/ 0 h 2254160"/>
                <a:gd name="connsiteX4" fmla="*/ 1386369 w 1806778"/>
                <a:gd name="connsiteY4" fmla="*/ 461079 h 2254160"/>
                <a:gd name="connsiteX5" fmla="*/ 1806778 w 1806778"/>
                <a:gd name="connsiteY5" fmla="*/ 434087 h 2254160"/>
                <a:gd name="connsiteX6" fmla="*/ 1712366 w 1806778"/>
                <a:gd name="connsiteY6" fmla="*/ 1950951 h 2254160"/>
                <a:gd name="connsiteX7" fmla="*/ 1123220 w 1806778"/>
                <a:gd name="connsiteY7" fmla="*/ 2151698 h 2254160"/>
                <a:gd name="connsiteX8" fmla="*/ 1059038 w 1806778"/>
                <a:gd name="connsiteY8" fmla="*/ 2170910 h 2254160"/>
                <a:gd name="connsiteX9" fmla="*/ 827981 w 1806778"/>
                <a:gd name="connsiteY9" fmla="*/ 2254160 h 2254160"/>
                <a:gd name="connsiteX10" fmla="*/ 539159 w 1806778"/>
                <a:gd name="connsiteY10" fmla="*/ 2170910 h 2254160"/>
                <a:gd name="connsiteX11" fmla="*/ 333775 w 1806778"/>
                <a:gd name="connsiteY11" fmla="*/ 2049237 h 2254160"/>
                <a:gd name="connsiteX12" fmla="*/ 160481 w 1806778"/>
                <a:gd name="connsiteY12" fmla="*/ 2151699 h 2254160"/>
                <a:gd name="connsiteX13" fmla="*/ 0 w 1806778"/>
                <a:gd name="connsiteY13" fmla="*/ 2001731 h 2254160"/>
                <a:gd name="connsiteX14" fmla="*/ 320939 w 1806778"/>
                <a:gd name="connsiteY14" fmla="*/ 1793081 h 2254160"/>
                <a:gd name="connsiteX15" fmla="*/ 648269 w 1806778"/>
                <a:gd name="connsiteY15" fmla="*/ 1677812 h 2254160"/>
                <a:gd name="connsiteX16" fmla="*/ 590505 w 1806778"/>
                <a:gd name="connsiteY16" fmla="*/ 1485696 h 2254160"/>
                <a:gd name="connsiteX17" fmla="*/ 116091 w 1806778"/>
                <a:gd name="connsiteY17" fmla="*/ 1463977 h 2254160"/>
                <a:gd name="connsiteX18" fmla="*/ 133950 w 1806778"/>
                <a:gd name="connsiteY18" fmla="*/ 934149 h 2254160"/>
                <a:gd name="connsiteX19" fmla="*/ 747122 w 1806778"/>
                <a:gd name="connsiteY19" fmla="*/ 451946 h 2254160"/>
                <a:gd name="connsiteX20" fmla="*/ 993432 w 1806778"/>
                <a:gd name="connsiteY20" fmla="*/ 421280 h 2254160"/>
                <a:gd name="connsiteX0" fmla="*/ 993432 w 1806778"/>
                <a:gd name="connsiteY0" fmla="*/ 421280 h 2273372"/>
                <a:gd name="connsiteX1" fmla="*/ 1091128 w 1806778"/>
                <a:gd name="connsiteY1" fmla="*/ 429058 h 2273372"/>
                <a:gd name="connsiteX2" fmla="*/ 1097547 w 1806778"/>
                <a:gd name="connsiteY2" fmla="*/ 57633 h 2273372"/>
                <a:gd name="connsiteX3" fmla="*/ 1354276 w 1806778"/>
                <a:gd name="connsiteY3" fmla="*/ 0 h 2273372"/>
                <a:gd name="connsiteX4" fmla="*/ 1386369 w 1806778"/>
                <a:gd name="connsiteY4" fmla="*/ 461079 h 2273372"/>
                <a:gd name="connsiteX5" fmla="*/ 1806778 w 1806778"/>
                <a:gd name="connsiteY5" fmla="*/ 434087 h 2273372"/>
                <a:gd name="connsiteX6" fmla="*/ 1712366 w 1806778"/>
                <a:gd name="connsiteY6" fmla="*/ 1950951 h 2273372"/>
                <a:gd name="connsiteX7" fmla="*/ 1071874 w 1806778"/>
                <a:gd name="connsiteY7" fmla="*/ 2273372 h 2273372"/>
                <a:gd name="connsiteX8" fmla="*/ 1059038 w 1806778"/>
                <a:gd name="connsiteY8" fmla="*/ 2170910 h 2273372"/>
                <a:gd name="connsiteX9" fmla="*/ 827981 w 1806778"/>
                <a:gd name="connsiteY9" fmla="*/ 2254160 h 2273372"/>
                <a:gd name="connsiteX10" fmla="*/ 539159 w 1806778"/>
                <a:gd name="connsiteY10" fmla="*/ 2170910 h 2273372"/>
                <a:gd name="connsiteX11" fmla="*/ 333775 w 1806778"/>
                <a:gd name="connsiteY11" fmla="*/ 2049237 h 2273372"/>
                <a:gd name="connsiteX12" fmla="*/ 160481 w 1806778"/>
                <a:gd name="connsiteY12" fmla="*/ 2151699 h 2273372"/>
                <a:gd name="connsiteX13" fmla="*/ 0 w 1806778"/>
                <a:gd name="connsiteY13" fmla="*/ 2001731 h 2273372"/>
                <a:gd name="connsiteX14" fmla="*/ 320939 w 1806778"/>
                <a:gd name="connsiteY14" fmla="*/ 1793081 h 2273372"/>
                <a:gd name="connsiteX15" fmla="*/ 648269 w 1806778"/>
                <a:gd name="connsiteY15" fmla="*/ 1677812 h 2273372"/>
                <a:gd name="connsiteX16" fmla="*/ 590505 w 1806778"/>
                <a:gd name="connsiteY16" fmla="*/ 1485696 h 2273372"/>
                <a:gd name="connsiteX17" fmla="*/ 116091 w 1806778"/>
                <a:gd name="connsiteY17" fmla="*/ 1463977 h 2273372"/>
                <a:gd name="connsiteX18" fmla="*/ 133950 w 1806778"/>
                <a:gd name="connsiteY18" fmla="*/ 934149 h 2273372"/>
                <a:gd name="connsiteX19" fmla="*/ 747122 w 1806778"/>
                <a:gd name="connsiteY19" fmla="*/ 451946 h 2273372"/>
                <a:gd name="connsiteX20" fmla="*/ 993432 w 1806778"/>
                <a:gd name="connsiteY20" fmla="*/ 421280 h 2273372"/>
                <a:gd name="connsiteX0" fmla="*/ 993432 w 1806778"/>
                <a:gd name="connsiteY0" fmla="*/ 421280 h 2273372"/>
                <a:gd name="connsiteX1" fmla="*/ 1091128 w 1806778"/>
                <a:gd name="connsiteY1" fmla="*/ 429058 h 2273372"/>
                <a:gd name="connsiteX2" fmla="*/ 1097547 w 1806778"/>
                <a:gd name="connsiteY2" fmla="*/ 57633 h 2273372"/>
                <a:gd name="connsiteX3" fmla="*/ 1354276 w 1806778"/>
                <a:gd name="connsiteY3" fmla="*/ 0 h 2273372"/>
                <a:gd name="connsiteX4" fmla="*/ 1386369 w 1806778"/>
                <a:gd name="connsiteY4" fmla="*/ 461079 h 2273372"/>
                <a:gd name="connsiteX5" fmla="*/ 1806778 w 1806778"/>
                <a:gd name="connsiteY5" fmla="*/ 434087 h 2273372"/>
                <a:gd name="connsiteX6" fmla="*/ 1712366 w 1806778"/>
                <a:gd name="connsiteY6" fmla="*/ 1950951 h 2273372"/>
                <a:gd name="connsiteX7" fmla="*/ 1071874 w 1806778"/>
                <a:gd name="connsiteY7" fmla="*/ 2273372 h 2273372"/>
                <a:gd name="connsiteX8" fmla="*/ 1071874 w 1806778"/>
                <a:gd name="connsiteY8" fmla="*/ 2151698 h 2273372"/>
                <a:gd name="connsiteX9" fmla="*/ 827981 w 1806778"/>
                <a:gd name="connsiteY9" fmla="*/ 2254160 h 2273372"/>
                <a:gd name="connsiteX10" fmla="*/ 539159 w 1806778"/>
                <a:gd name="connsiteY10" fmla="*/ 2170910 h 2273372"/>
                <a:gd name="connsiteX11" fmla="*/ 333775 w 1806778"/>
                <a:gd name="connsiteY11" fmla="*/ 2049237 h 2273372"/>
                <a:gd name="connsiteX12" fmla="*/ 160481 w 1806778"/>
                <a:gd name="connsiteY12" fmla="*/ 2151699 h 2273372"/>
                <a:gd name="connsiteX13" fmla="*/ 0 w 1806778"/>
                <a:gd name="connsiteY13" fmla="*/ 2001731 h 2273372"/>
                <a:gd name="connsiteX14" fmla="*/ 320939 w 1806778"/>
                <a:gd name="connsiteY14" fmla="*/ 1793081 h 2273372"/>
                <a:gd name="connsiteX15" fmla="*/ 648269 w 1806778"/>
                <a:gd name="connsiteY15" fmla="*/ 1677812 h 2273372"/>
                <a:gd name="connsiteX16" fmla="*/ 590505 w 1806778"/>
                <a:gd name="connsiteY16" fmla="*/ 1485696 h 2273372"/>
                <a:gd name="connsiteX17" fmla="*/ 116091 w 1806778"/>
                <a:gd name="connsiteY17" fmla="*/ 1463977 h 2273372"/>
                <a:gd name="connsiteX18" fmla="*/ 133950 w 1806778"/>
                <a:gd name="connsiteY18" fmla="*/ 934149 h 2273372"/>
                <a:gd name="connsiteX19" fmla="*/ 747122 w 1806778"/>
                <a:gd name="connsiteY19" fmla="*/ 451946 h 2273372"/>
                <a:gd name="connsiteX20" fmla="*/ 993432 w 1806778"/>
                <a:gd name="connsiteY20" fmla="*/ 421280 h 2273372"/>
                <a:gd name="connsiteX0" fmla="*/ 993432 w 1806778"/>
                <a:gd name="connsiteY0" fmla="*/ 421280 h 2273372"/>
                <a:gd name="connsiteX1" fmla="*/ 1091128 w 1806778"/>
                <a:gd name="connsiteY1" fmla="*/ 429058 h 2273372"/>
                <a:gd name="connsiteX2" fmla="*/ 1097547 w 1806778"/>
                <a:gd name="connsiteY2" fmla="*/ 57633 h 2273372"/>
                <a:gd name="connsiteX3" fmla="*/ 1354276 w 1806778"/>
                <a:gd name="connsiteY3" fmla="*/ 0 h 2273372"/>
                <a:gd name="connsiteX4" fmla="*/ 1386369 w 1806778"/>
                <a:gd name="connsiteY4" fmla="*/ 461079 h 2273372"/>
                <a:gd name="connsiteX5" fmla="*/ 1806778 w 1806778"/>
                <a:gd name="connsiteY5" fmla="*/ 434087 h 2273372"/>
                <a:gd name="connsiteX6" fmla="*/ 1712366 w 1806778"/>
                <a:gd name="connsiteY6" fmla="*/ 1950951 h 2273372"/>
                <a:gd name="connsiteX7" fmla="*/ 1328605 w 1806778"/>
                <a:gd name="connsiteY7" fmla="*/ 2145294 h 2273372"/>
                <a:gd name="connsiteX8" fmla="*/ 1071874 w 1806778"/>
                <a:gd name="connsiteY8" fmla="*/ 2273372 h 2273372"/>
                <a:gd name="connsiteX9" fmla="*/ 1071874 w 1806778"/>
                <a:gd name="connsiteY9" fmla="*/ 2151698 h 2273372"/>
                <a:gd name="connsiteX10" fmla="*/ 827981 w 1806778"/>
                <a:gd name="connsiteY10" fmla="*/ 2254160 h 2273372"/>
                <a:gd name="connsiteX11" fmla="*/ 539159 w 1806778"/>
                <a:gd name="connsiteY11" fmla="*/ 2170910 h 2273372"/>
                <a:gd name="connsiteX12" fmla="*/ 333775 w 1806778"/>
                <a:gd name="connsiteY12" fmla="*/ 2049237 h 2273372"/>
                <a:gd name="connsiteX13" fmla="*/ 160481 w 1806778"/>
                <a:gd name="connsiteY13" fmla="*/ 2151699 h 2273372"/>
                <a:gd name="connsiteX14" fmla="*/ 0 w 1806778"/>
                <a:gd name="connsiteY14" fmla="*/ 2001731 h 2273372"/>
                <a:gd name="connsiteX15" fmla="*/ 320939 w 1806778"/>
                <a:gd name="connsiteY15" fmla="*/ 1793081 h 2273372"/>
                <a:gd name="connsiteX16" fmla="*/ 648269 w 1806778"/>
                <a:gd name="connsiteY16" fmla="*/ 1677812 h 2273372"/>
                <a:gd name="connsiteX17" fmla="*/ 590505 w 1806778"/>
                <a:gd name="connsiteY17" fmla="*/ 1485696 h 2273372"/>
                <a:gd name="connsiteX18" fmla="*/ 116091 w 1806778"/>
                <a:gd name="connsiteY18" fmla="*/ 1463977 h 2273372"/>
                <a:gd name="connsiteX19" fmla="*/ 133950 w 1806778"/>
                <a:gd name="connsiteY19" fmla="*/ 934149 h 2273372"/>
                <a:gd name="connsiteX20" fmla="*/ 747122 w 1806778"/>
                <a:gd name="connsiteY20" fmla="*/ 451946 h 2273372"/>
                <a:gd name="connsiteX21" fmla="*/ 993432 w 1806778"/>
                <a:gd name="connsiteY21" fmla="*/ 421280 h 2273372"/>
                <a:gd name="connsiteX0" fmla="*/ 993432 w 1806778"/>
                <a:gd name="connsiteY0" fmla="*/ 421280 h 2273372"/>
                <a:gd name="connsiteX1" fmla="*/ 1091128 w 1806778"/>
                <a:gd name="connsiteY1" fmla="*/ 429058 h 2273372"/>
                <a:gd name="connsiteX2" fmla="*/ 1097547 w 1806778"/>
                <a:gd name="connsiteY2" fmla="*/ 57633 h 2273372"/>
                <a:gd name="connsiteX3" fmla="*/ 1354276 w 1806778"/>
                <a:gd name="connsiteY3" fmla="*/ 0 h 2273372"/>
                <a:gd name="connsiteX4" fmla="*/ 1386369 w 1806778"/>
                <a:gd name="connsiteY4" fmla="*/ 461079 h 2273372"/>
                <a:gd name="connsiteX5" fmla="*/ 1806778 w 1806778"/>
                <a:gd name="connsiteY5" fmla="*/ 434087 h 2273372"/>
                <a:gd name="connsiteX6" fmla="*/ 1712366 w 1806778"/>
                <a:gd name="connsiteY6" fmla="*/ 1950951 h 2273372"/>
                <a:gd name="connsiteX7" fmla="*/ 1354278 w 1806778"/>
                <a:gd name="connsiteY7" fmla="*/ 2254160 h 2273372"/>
                <a:gd name="connsiteX8" fmla="*/ 1071874 w 1806778"/>
                <a:gd name="connsiteY8" fmla="*/ 2273372 h 2273372"/>
                <a:gd name="connsiteX9" fmla="*/ 1071874 w 1806778"/>
                <a:gd name="connsiteY9" fmla="*/ 2151698 h 2273372"/>
                <a:gd name="connsiteX10" fmla="*/ 827981 w 1806778"/>
                <a:gd name="connsiteY10" fmla="*/ 2254160 h 2273372"/>
                <a:gd name="connsiteX11" fmla="*/ 539159 w 1806778"/>
                <a:gd name="connsiteY11" fmla="*/ 2170910 h 2273372"/>
                <a:gd name="connsiteX12" fmla="*/ 333775 w 1806778"/>
                <a:gd name="connsiteY12" fmla="*/ 2049237 h 2273372"/>
                <a:gd name="connsiteX13" fmla="*/ 160481 w 1806778"/>
                <a:gd name="connsiteY13" fmla="*/ 2151699 h 2273372"/>
                <a:gd name="connsiteX14" fmla="*/ 0 w 1806778"/>
                <a:gd name="connsiteY14" fmla="*/ 2001731 h 2273372"/>
                <a:gd name="connsiteX15" fmla="*/ 320939 w 1806778"/>
                <a:gd name="connsiteY15" fmla="*/ 1793081 h 2273372"/>
                <a:gd name="connsiteX16" fmla="*/ 648269 w 1806778"/>
                <a:gd name="connsiteY16" fmla="*/ 1677812 h 2273372"/>
                <a:gd name="connsiteX17" fmla="*/ 590505 w 1806778"/>
                <a:gd name="connsiteY17" fmla="*/ 1485696 h 2273372"/>
                <a:gd name="connsiteX18" fmla="*/ 116091 w 1806778"/>
                <a:gd name="connsiteY18" fmla="*/ 1463977 h 2273372"/>
                <a:gd name="connsiteX19" fmla="*/ 133950 w 1806778"/>
                <a:gd name="connsiteY19" fmla="*/ 934149 h 2273372"/>
                <a:gd name="connsiteX20" fmla="*/ 747122 w 1806778"/>
                <a:gd name="connsiteY20" fmla="*/ 451946 h 2273372"/>
                <a:gd name="connsiteX21" fmla="*/ 993432 w 1806778"/>
                <a:gd name="connsiteY21" fmla="*/ 421280 h 2273372"/>
                <a:gd name="connsiteX0" fmla="*/ 993432 w 1806778"/>
                <a:gd name="connsiteY0" fmla="*/ 421280 h 2273372"/>
                <a:gd name="connsiteX1" fmla="*/ 1091128 w 1806778"/>
                <a:gd name="connsiteY1" fmla="*/ 429058 h 2273372"/>
                <a:gd name="connsiteX2" fmla="*/ 1097547 w 1806778"/>
                <a:gd name="connsiteY2" fmla="*/ 57633 h 2273372"/>
                <a:gd name="connsiteX3" fmla="*/ 1354276 w 1806778"/>
                <a:gd name="connsiteY3" fmla="*/ 0 h 2273372"/>
                <a:gd name="connsiteX4" fmla="*/ 1386369 w 1806778"/>
                <a:gd name="connsiteY4" fmla="*/ 461079 h 2273372"/>
                <a:gd name="connsiteX5" fmla="*/ 1806778 w 1806778"/>
                <a:gd name="connsiteY5" fmla="*/ 434087 h 2273372"/>
                <a:gd name="connsiteX6" fmla="*/ 1739774 w 1806778"/>
                <a:gd name="connsiteY6" fmla="*/ 1623879 h 2273372"/>
                <a:gd name="connsiteX7" fmla="*/ 1354278 w 1806778"/>
                <a:gd name="connsiteY7" fmla="*/ 2254160 h 2273372"/>
                <a:gd name="connsiteX8" fmla="*/ 1071874 w 1806778"/>
                <a:gd name="connsiteY8" fmla="*/ 2273372 h 2273372"/>
                <a:gd name="connsiteX9" fmla="*/ 1071874 w 1806778"/>
                <a:gd name="connsiteY9" fmla="*/ 2151698 h 2273372"/>
                <a:gd name="connsiteX10" fmla="*/ 827981 w 1806778"/>
                <a:gd name="connsiteY10" fmla="*/ 2254160 h 2273372"/>
                <a:gd name="connsiteX11" fmla="*/ 539159 w 1806778"/>
                <a:gd name="connsiteY11" fmla="*/ 2170910 h 2273372"/>
                <a:gd name="connsiteX12" fmla="*/ 333775 w 1806778"/>
                <a:gd name="connsiteY12" fmla="*/ 2049237 h 2273372"/>
                <a:gd name="connsiteX13" fmla="*/ 160481 w 1806778"/>
                <a:gd name="connsiteY13" fmla="*/ 2151699 h 2273372"/>
                <a:gd name="connsiteX14" fmla="*/ 0 w 1806778"/>
                <a:gd name="connsiteY14" fmla="*/ 2001731 h 2273372"/>
                <a:gd name="connsiteX15" fmla="*/ 320939 w 1806778"/>
                <a:gd name="connsiteY15" fmla="*/ 1793081 h 2273372"/>
                <a:gd name="connsiteX16" fmla="*/ 648269 w 1806778"/>
                <a:gd name="connsiteY16" fmla="*/ 1677812 h 2273372"/>
                <a:gd name="connsiteX17" fmla="*/ 590505 w 1806778"/>
                <a:gd name="connsiteY17" fmla="*/ 1485696 h 2273372"/>
                <a:gd name="connsiteX18" fmla="*/ 116091 w 1806778"/>
                <a:gd name="connsiteY18" fmla="*/ 1463977 h 2273372"/>
                <a:gd name="connsiteX19" fmla="*/ 133950 w 1806778"/>
                <a:gd name="connsiteY19" fmla="*/ 934149 h 2273372"/>
                <a:gd name="connsiteX20" fmla="*/ 747122 w 1806778"/>
                <a:gd name="connsiteY20" fmla="*/ 451946 h 2273372"/>
                <a:gd name="connsiteX21" fmla="*/ 993432 w 1806778"/>
                <a:gd name="connsiteY21" fmla="*/ 421280 h 2273372"/>
                <a:gd name="connsiteX0" fmla="*/ 993432 w 1806778"/>
                <a:gd name="connsiteY0" fmla="*/ 421280 h 2273372"/>
                <a:gd name="connsiteX1" fmla="*/ 1091128 w 1806778"/>
                <a:gd name="connsiteY1" fmla="*/ 429058 h 2273372"/>
                <a:gd name="connsiteX2" fmla="*/ 1097547 w 1806778"/>
                <a:gd name="connsiteY2" fmla="*/ 57633 h 2273372"/>
                <a:gd name="connsiteX3" fmla="*/ 1354276 w 1806778"/>
                <a:gd name="connsiteY3" fmla="*/ 0 h 2273372"/>
                <a:gd name="connsiteX4" fmla="*/ 1386369 w 1806778"/>
                <a:gd name="connsiteY4" fmla="*/ 461079 h 2273372"/>
                <a:gd name="connsiteX5" fmla="*/ 1806778 w 1806778"/>
                <a:gd name="connsiteY5" fmla="*/ 434087 h 2273372"/>
                <a:gd name="connsiteX6" fmla="*/ 1739774 w 1806778"/>
                <a:gd name="connsiteY6" fmla="*/ 1623879 h 2273372"/>
                <a:gd name="connsiteX7" fmla="*/ 1354278 w 1806778"/>
                <a:gd name="connsiteY7" fmla="*/ 2254160 h 2273372"/>
                <a:gd name="connsiteX8" fmla="*/ 1071874 w 1806778"/>
                <a:gd name="connsiteY8" fmla="*/ 2273372 h 2273372"/>
                <a:gd name="connsiteX9" fmla="*/ 1071874 w 1806778"/>
                <a:gd name="connsiteY9" fmla="*/ 2151698 h 2273372"/>
                <a:gd name="connsiteX10" fmla="*/ 827981 w 1806778"/>
                <a:gd name="connsiteY10" fmla="*/ 2254160 h 2273372"/>
                <a:gd name="connsiteX11" fmla="*/ 539159 w 1806778"/>
                <a:gd name="connsiteY11" fmla="*/ 2170910 h 2273372"/>
                <a:gd name="connsiteX12" fmla="*/ 333775 w 1806778"/>
                <a:gd name="connsiteY12" fmla="*/ 2049237 h 2273372"/>
                <a:gd name="connsiteX13" fmla="*/ 160481 w 1806778"/>
                <a:gd name="connsiteY13" fmla="*/ 2151699 h 2273372"/>
                <a:gd name="connsiteX14" fmla="*/ 0 w 1806778"/>
                <a:gd name="connsiteY14" fmla="*/ 2001731 h 2273372"/>
                <a:gd name="connsiteX15" fmla="*/ 648269 w 1806778"/>
                <a:gd name="connsiteY15" fmla="*/ 1677812 h 2273372"/>
                <a:gd name="connsiteX16" fmla="*/ 590505 w 1806778"/>
                <a:gd name="connsiteY16" fmla="*/ 1485696 h 2273372"/>
                <a:gd name="connsiteX17" fmla="*/ 116091 w 1806778"/>
                <a:gd name="connsiteY17" fmla="*/ 1463977 h 2273372"/>
                <a:gd name="connsiteX18" fmla="*/ 133950 w 1806778"/>
                <a:gd name="connsiteY18" fmla="*/ 934149 h 2273372"/>
                <a:gd name="connsiteX19" fmla="*/ 747122 w 1806778"/>
                <a:gd name="connsiteY19" fmla="*/ 451946 h 2273372"/>
                <a:gd name="connsiteX20" fmla="*/ 993432 w 1806778"/>
                <a:gd name="connsiteY20" fmla="*/ 421280 h 2273372"/>
                <a:gd name="connsiteX0" fmla="*/ 877341 w 1690687"/>
                <a:gd name="connsiteY0" fmla="*/ 421280 h 2273372"/>
                <a:gd name="connsiteX1" fmla="*/ 975037 w 1690687"/>
                <a:gd name="connsiteY1" fmla="*/ 429058 h 2273372"/>
                <a:gd name="connsiteX2" fmla="*/ 981456 w 1690687"/>
                <a:gd name="connsiteY2" fmla="*/ 57633 h 2273372"/>
                <a:gd name="connsiteX3" fmla="*/ 1238185 w 1690687"/>
                <a:gd name="connsiteY3" fmla="*/ 0 h 2273372"/>
                <a:gd name="connsiteX4" fmla="*/ 1270278 w 1690687"/>
                <a:gd name="connsiteY4" fmla="*/ 461079 h 2273372"/>
                <a:gd name="connsiteX5" fmla="*/ 1690687 w 1690687"/>
                <a:gd name="connsiteY5" fmla="*/ 434087 h 2273372"/>
                <a:gd name="connsiteX6" fmla="*/ 1623683 w 1690687"/>
                <a:gd name="connsiteY6" fmla="*/ 1623879 h 2273372"/>
                <a:gd name="connsiteX7" fmla="*/ 1238187 w 1690687"/>
                <a:gd name="connsiteY7" fmla="*/ 2254160 h 2273372"/>
                <a:gd name="connsiteX8" fmla="*/ 955783 w 1690687"/>
                <a:gd name="connsiteY8" fmla="*/ 2273372 h 2273372"/>
                <a:gd name="connsiteX9" fmla="*/ 955783 w 1690687"/>
                <a:gd name="connsiteY9" fmla="*/ 2151698 h 2273372"/>
                <a:gd name="connsiteX10" fmla="*/ 711890 w 1690687"/>
                <a:gd name="connsiteY10" fmla="*/ 2254160 h 2273372"/>
                <a:gd name="connsiteX11" fmla="*/ 423068 w 1690687"/>
                <a:gd name="connsiteY11" fmla="*/ 2170910 h 2273372"/>
                <a:gd name="connsiteX12" fmla="*/ 217684 w 1690687"/>
                <a:gd name="connsiteY12" fmla="*/ 2049237 h 2273372"/>
                <a:gd name="connsiteX13" fmla="*/ 44390 w 1690687"/>
                <a:gd name="connsiteY13" fmla="*/ 2151699 h 2273372"/>
                <a:gd name="connsiteX14" fmla="*/ 532178 w 1690687"/>
                <a:gd name="connsiteY14" fmla="*/ 1677812 h 2273372"/>
                <a:gd name="connsiteX15" fmla="*/ 474414 w 1690687"/>
                <a:gd name="connsiteY15" fmla="*/ 1485696 h 2273372"/>
                <a:gd name="connsiteX16" fmla="*/ 0 w 1690687"/>
                <a:gd name="connsiteY16" fmla="*/ 1463977 h 2273372"/>
                <a:gd name="connsiteX17" fmla="*/ 17859 w 1690687"/>
                <a:gd name="connsiteY17" fmla="*/ 934149 h 2273372"/>
                <a:gd name="connsiteX18" fmla="*/ 631031 w 1690687"/>
                <a:gd name="connsiteY18" fmla="*/ 451946 h 2273372"/>
                <a:gd name="connsiteX19" fmla="*/ 877341 w 1690687"/>
                <a:gd name="connsiteY19" fmla="*/ 421280 h 2273372"/>
                <a:gd name="connsiteX0" fmla="*/ 877341 w 1690687"/>
                <a:gd name="connsiteY0" fmla="*/ 421280 h 2273372"/>
                <a:gd name="connsiteX1" fmla="*/ 975037 w 1690687"/>
                <a:gd name="connsiteY1" fmla="*/ 429058 h 2273372"/>
                <a:gd name="connsiteX2" fmla="*/ 981456 w 1690687"/>
                <a:gd name="connsiteY2" fmla="*/ 57633 h 2273372"/>
                <a:gd name="connsiteX3" fmla="*/ 1238185 w 1690687"/>
                <a:gd name="connsiteY3" fmla="*/ 0 h 2273372"/>
                <a:gd name="connsiteX4" fmla="*/ 1270278 w 1690687"/>
                <a:gd name="connsiteY4" fmla="*/ 461079 h 2273372"/>
                <a:gd name="connsiteX5" fmla="*/ 1690687 w 1690687"/>
                <a:gd name="connsiteY5" fmla="*/ 434087 h 2273372"/>
                <a:gd name="connsiteX6" fmla="*/ 1623683 w 1690687"/>
                <a:gd name="connsiteY6" fmla="*/ 1623879 h 2273372"/>
                <a:gd name="connsiteX7" fmla="*/ 1238187 w 1690687"/>
                <a:gd name="connsiteY7" fmla="*/ 2254160 h 2273372"/>
                <a:gd name="connsiteX8" fmla="*/ 955783 w 1690687"/>
                <a:gd name="connsiteY8" fmla="*/ 2273372 h 2273372"/>
                <a:gd name="connsiteX9" fmla="*/ 955783 w 1690687"/>
                <a:gd name="connsiteY9" fmla="*/ 2151698 h 2273372"/>
                <a:gd name="connsiteX10" fmla="*/ 711890 w 1690687"/>
                <a:gd name="connsiteY10" fmla="*/ 2254160 h 2273372"/>
                <a:gd name="connsiteX11" fmla="*/ 423068 w 1690687"/>
                <a:gd name="connsiteY11" fmla="*/ 2170910 h 2273372"/>
                <a:gd name="connsiteX12" fmla="*/ 217684 w 1690687"/>
                <a:gd name="connsiteY12" fmla="*/ 2049237 h 2273372"/>
                <a:gd name="connsiteX13" fmla="*/ 532178 w 1690687"/>
                <a:gd name="connsiteY13" fmla="*/ 1677812 h 2273372"/>
                <a:gd name="connsiteX14" fmla="*/ 474414 w 1690687"/>
                <a:gd name="connsiteY14" fmla="*/ 1485696 h 2273372"/>
                <a:gd name="connsiteX15" fmla="*/ 0 w 1690687"/>
                <a:gd name="connsiteY15" fmla="*/ 1463977 h 2273372"/>
                <a:gd name="connsiteX16" fmla="*/ 17859 w 1690687"/>
                <a:gd name="connsiteY16" fmla="*/ 934149 h 2273372"/>
                <a:gd name="connsiteX17" fmla="*/ 631031 w 1690687"/>
                <a:gd name="connsiteY17" fmla="*/ 451946 h 2273372"/>
                <a:gd name="connsiteX18" fmla="*/ 877341 w 1690687"/>
                <a:gd name="connsiteY18" fmla="*/ 421280 h 2273372"/>
                <a:gd name="connsiteX0" fmla="*/ 877341 w 1690687"/>
                <a:gd name="connsiteY0" fmla="*/ 421280 h 2273372"/>
                <a:gd name="connsiteX1" fmla="*/ 975037 w 1690687"/>
                <a:gd name="connsiteY1" fmla="*/ 429058 h 2273372"/>
                <a:gd name="connsiteX2" fmla="*/ 981456 w 1690687"/>
                <a:gd name="connsiteY2" fmla="*/ 57633 h 2273372"/>
                <a:gd name="connsiteX3" fmla="*/ 1238185 w 1690687"/>
                <a:gd name="connsiteY3" fmla="*/ 0 h 2273372"/>
                <a:gd name="connsiteX4" fmla="*/ 1270278 w 1690687"/>
                <a:gd name="connsiteY4" fmla="*/ 461079 h 2273372"/>
                <a:gd name="connsiteX5" fmla="*/ 1690687 w 1690687"/>
                <a:gd name="connsiteY5" fmla="*/ 434087 h 2273372"/>
                <a:gd name="connsiteX6" fmla="*/ 1623683 w 1690687"/>
                <a:gd name="connsiteY6" fmla="*/ 1623879 h 2273372"/>
                <a:gd name="connsiteX7" fmla="*/ 1238187 w 1690687"/>
                <a:gd name="connsiteY7" fmla="*/ 2254160 h 2273372"/>
                <a:gd name="connsiteX8" fmla="*/ 955783 w 1690687"/>
                <a:gd name="connsiteY8" fmla="*/ 2273372 h 2273372"/>
                <a:gd name="connsiteX9" fmla="*/ 955783 w 1690687"/>
                <a:gd name="connsiteY9" fmla="*/ 2151698 h 2273372"/>
                <a:gd name="connsiteX10" fmla="*/ 711890 w 1690687"/>
                <a:gd name="connsiteY10" fmla="*/ 2254160 h 2273372"/>
                <a:gd name="connsiteX11" fmla="*/ 423068 w 1690687"/>
                <a:gd name="connsiteY11" fmla="*/ 2170910 h 2273372"/>
                <a:gd name="connsiteX12" fmla="*/ 532178 w 1690687"/>
                <a:gd name="connsiteY12" fmla="*/ 1677812 h 2273372"/>
                <a:gd name="connsiteX13" fmla="*/ 474414 w 1690687"/>
                <a:gd name="connsiteY13" fmla="*/ 1485696 h 2273372"/>
                <a:gd name="connsiteX14" fmla="*/ 0 w 1690687"/>
                <a:gd name="connsiteY14" fmla="*/ 1463977 h 2273372"/>
                <a:gd name="connsiteX15" fmla="*/ 17859 w 1690687"/>
                <a:gd name="connsiteY15" fmla="*/ 934149 h 2273372"/>
                <a:gd name="connsiteX16" fmla="*/ 631031 w 1690687"/>
                <a:gd name="connsiteY16" fmla="*/ 451946 h 2273372"/>
                <a:gd name="connsiteX17" fmla="*/ 877341 w 1690687"/>
                <a:gd name="connsiteY17" fmla="*/ 421280 h 2273372"/>
                <a:gd name="connsiteX0" fmla="*/ 877341 w 1690687"/>
                <a:gd name="connsiteY0" fmla="*/ 421280 h 2273372"/>
                <a:gd name="connsiteX1" fmla="*/ 975037 w 1690687"/>
                <a:gd name="connsiteY1" fmla="*/ 429058 h 2273372"/>
                <a:gd name="connsiteX2" fmla="*/ 981456 w 1690687"/>
                <a:gd name="connsiteY2" fmla="*/ 57633 h 2273372"/>
                <a:gd name="connsiteX3" fmla="*/ 1238185 w 1690687"/>
                <a:gd name="connsiteY3" fmla="*/ 0 h 2273372"/>
                <a:gd name="connsiteX4" fmla="*/ 1270278 w 1690687"/>
                <a:gd name="connsiteY4" fmla="*/ 461079 h 2273372"/>
                <a:gd name="connsiteX5" fmla="*/ 1690687 w 1690687"/>
                <a:gd name="connsiteY5" fmla="*/ 434087 h 2273372"/>
                <a:gd name="connsiteX6" fmla="*/ 1623683 w 1690687"/>
                <a:gd name="connsiteY6" fmla="*/ 1623879 h 2273372"/>
                <a:gd name="connsiteX7" fmla="*/ 1238187 w 1690687"/>
                <a:gd name="connsiteY7" fmla="*/ 2254160 h 2273372"/>
                <a:gd name="connsiteX8" fmla="*/ 955783 w 1690687"/>
                <a:gd name="connsiteY8" fmla="*/ 2273372 h 2273372"/>
                <a:gd name="connsiteX9" fmla="*/ 955783 w 1690687"/>
                <a:gd name="connsiteY9" fmla="*/ 2151698 h 2273372"/>
                <a:gd name="connsiteX10" fmla="*/ 711890 w 1690687"/>
                <a:gd name="connsiteY10" fmla="*/ 2254160 h 2273372"/>
                <a:gd name="connsiteX11" fmla="*/ 532178 w 1690687"/>
                <a:gd name="connsiteY11" fmla="*/ 1677812 h 2273372"/>
                <a:gd name="connsiteX12" fmla="*/ 474414 w 1690687"/>
                <a:gd name="connsiteY12" fmla="*/ 1485696 h 2273372"/>
                <a:gd name="connsiteX13" fmla="*/ 0 w 1690687"/>
                <a:gd name="connsiteY13" fmla="*/ 1463977 h 2273372"/>
                <a:gd name="connsiteX14" fmla="*/ 17859 w 1690687"/>
                <a:gd name="connsiteY14" fmla="*/ 934149 h 2273372"/>
                <a:gd name="connsiteX15" fmla="*/ 631031 w 1690687"/>
                <a:gd name="connsiteY15" fmla="*/ 451946 h 2273372"/>
                <a:gd name="connsiteX16" fmla="*/ 877341 w 1690687"/>
                <a:gd name="connsiteY16" fmla="*/ 421280 h 2273372"/>
                <a:gd name="connsiteX0" fmla="*/ 877341 w 1690687"/>
                <a:gd name="connsiteY0" fmla="*/ 421280 h 2273372"/>
                <a:gd name="connsiteX1" fmla="*/ 975037 w 1690687"/>
                <a:gd name="connsiteY1" fmla="*/ 429058 h 2273372"/>
                <a:gd name="connsiteX2" fmla="*/ 981456 w 1690687"/>
                <a:gd name="connsiteY2" fmla="*/ 57633 h 2273372"/>
                <a:gd name="connsiteX3" fmla="*/ 1238185 w 1690687"/>
                <a:gd name="connsiteY3" fmla="*/ 0 h 2273372"/>
                <a:gd name="connsiteX4" fmla="*/ 1270278 w 1690687"/>
                <a:gd name="connsiteY4" fmla="*/ 461079 h 2273372"/>
                <a:gd name="connsiteX5" fmla="*/ 1690687 w 1690687"/>
                <a:gd name="connsiteY5" fmla="*/ 434087 h 2273372"/>
                <a:gd name="connsiteX6" fmla="*/ 1623683 w 1690687"/>
                <a:gd name="connsiteY6" fmla="*/ 1623879 h 2273372"/>
                <a:gd name="connsiteX7" fmla="*/ 1238187 w 1690687"/>
                <a:gd name="connsiteY7" fmla="*/ 2254160 h 2273372"/>
                <a:gd name="connsiteX8" fmla="*/ 955783 w 1690687"/>
                <a:gd name="connsiteY8" fmla="*/ 2273372 h 2273372"/>
                <a:gd name="connsiteX9" fmla="*/ 955783 w 1690687"/>
                <a:gd name="connsiteY9" fmla="*/ 2151698 h 2273372"/>
                <a:gd name="connsiteX10" fmla="*/ 532178 w 1690687"/>
                <a:gd name="connsiteY10" fmla="*/ 1677812 h 2273372"/>
                <a:gd name="connsiteX11" fmla="*/ 474414 w 1690687"/>
                <a:gd name="connsiteY11" fmla="*/ 1485696 h 2273372"/>
                <a:gd name="connsiteX12" fmla="*/ 0 w 1690687"/>
                <a:gd name="connsiteY12" fmla="*/ 1463977 h 2273372"/>
                <a:gd name="connsiteX13" fmla="*/ 17859 w 1690687"/>
                <a:gd name="connsiteY13" fmla="*/ 934149 h 2273372"/>
                <a:gd name="connsiteX14" fmla="*/ 631031 w 1690687"/>
                <a:gd name="connsiteY14" fmla="*/ 451946 h 2273372"/>
                <a:gd name="connsiteX15" fmla="*/ 877341 w 1690687"/>
                <a:gd name="connsiteY15" fmla="*/ 421280 h 2273372"/>
                <a:gd name="connsiteX0" fmla="*/ 877341 w 1690687"/>
                <a:gd name="connsiteY0" fmla="*/ 421280 h 2273372"/>
                <a:gd name="connsiteX1" fmla="*/ 975037 w 1690687"/>
                <a:gd name="connsiteY1" fmla="*/ 429058 h 2273372"/>
                <a:gd name="connsiteX2" fmla="*/ 981456 w 1690687"/>
                <a:gd name="connsiteY2" fmla="*/ 57633 h 2273372"/>
                <a:gd name="connsiteX3" fmla="*/ 1238185 w 1690687"/>
                <a:gd name="connsiteY3" fmla="*/ 0 h 2273372"/>
                <a:gd name="connsiteX4" fmla="*/ 1270278 w 1690687"/>
                <a:gd name="connsiteY4" fmla="*/ 461079 h 2273372"/>
                <a:gd name="connsiteX5" fmla="*/ 1690687 w 1690687"/>
                <a:gd name="connsiteY5" fmla="*/ 434087 h 2273372"/>
                <a:gd name="connsiteX6" fmla="*/ 1623683 w 1690687"/>
                <a:gd name="connsiteY6" fmla="*/ 1623879 h 2273372"/>
                <a:gd name="connsiteX7" fmla="*/ 1238187 w 1690687"/>
                <a:gd name="connsiteY7" fmla="*/ 2254160 h 2273372"/>
                <a:gd name="connsiteX8" fmla="*/ 955783 w 1690687"/>
                <a:gd name="connsiteY8" fmla="*/ 2273372 h 2273372"/>
                <a:gd name="connsiteX9" fmla="*/ 532178 w 1690687"/>
                <a:gd name="connsiteY9" fmla="*/ 1677812 h 2273372"/>
                <a:gd name="connsiteX10" fmla="*/ 474414 w 1690687"/>
                <a:gd name="connsiteY10" fmla="*/ 1485696 h 2273372"/>
                <a:gd name="connsiteX11" fmla="*/ 0 w 1690687"/>
                <a:gd name="connsiteY11" fmla="*/ 1463977 h 2273372"/>
                <a:gd name="connsiteX12" fmla="*/ 17859 w 1690687"/>
                <a:gd name="connsiteY12" fmla="*/ 934149 h 2273372"/>
                <a:gd name="connsiteX13" fmla="*/ 631031 w 1690687"/>
                <a:gd name="connsiteY13" fmla="*/ 451946 h 2273372"/>
                <a:gd name="connsiteX14" fmla="*/ 877341 w 1690687"/>
                <a:gd name="connsiteY14" fmla="*/ 421280 h 2273372"/>
                <a:gd name="connsiteX0" fmla="*/ 877341 w 1690687"/>
                <a:gd name="connsiteY0" fmla="*/ 421280 h 2254160"/>
                <a:gd name="connsiteX1" fmla="*/ 975037 w 1690687"/>
                <a:gd name="connsiteY1" fmla="*/ 429058 h 2254160"/>
                <a:gd name="connsiteX2" fmla="*/ 981456 w 1690687"/>
                <a:gd name="connsiteY2" fmla="*/ 57633 h 2254160"/>
                <a:gd name="connsiteX3" fmla="*/ 1238185 w 1690687"/>
                <a:gd name="connsiteY3" fmla="*/ 0 h 2254160"/>
                <a:gd name="connsiteX4" fmla="*/ 1270278 w 1690687"/>
                <a:gd name="connsiteY4" fmla="*/ 461079 h 2254160"/>
                <a:gd name="connsiteX5" fmla="*/ 1690687 w 1690687"/>
                <a:gd name="connsiteY5" fmla="*/ 434087 h 2254160"/>
                <a:gd name="connsiteX6" fmla="*/ 1623683 w 1690687"/>
                <a:gd name="connsiteY6" fmla="*/ 1623879 h 2254160"/>
                <a:gd name="connsiteX7" fmla="*/ 1238187 w 1690687"/>
                <a:gd name="connsiteY7" fmla="*/ 2254160 h 2254160"/>
                <a:gd name="connsiteX8" fmla="*/ 532178 w 1690687"/>
                <a:gd name="connsiteY8" fmla="*/ 1677812 h 2254160"/>
                <a:gd name="connsiteX9" fmla="*/ 474414 w 1690687"/>
                <a:gd name="connsiteY9" fmla="*/ 1485696 h 2254160"/>
                <a:gd name="connsiteX10" fmla="*/ 0 w 1690687"/>
                <a:gd name="connsiteY10" fmla="*/ 1463977 h 2254160"/>
                <a:gd name="connsiteX11" fmla="*/ 17859 w 1690687"/>
                <a:gd name="connsiteY11" fmla="*/ 934149 h 2254160"/>
                <a:gd name="connsiteX12" fmla="*/ 631031 w 1690687"/>
                <a:gd name="connsiteY12" fmla="*/ 451946 h 2254160"/>
                <a:gd name="connsiteX13" fmla="*/ 877341 w 1690687"/>
                <a:gd name="connsiteY13" fmla="*/ 421280 h 2254160"/>
                <a:gd name="connsiteX0" fmla="*/ 877341 w 1690687"/>
                <a:gd name="connsiteY0" fmla="*/ 421280 h 1677812"/>
                <a:gd name="connsiteX1" fmla="*/ 975037 w 1690687"/>
                <a:gd name="connsiteY1" fmla="*/ 429058 h 1677812"/>
                <a:gd name="connsiteX2" fmla="*/ 981456 w 1690687"/>
                <a:gd name="connsiteY2" fmla="*/ 57633 h 1677812"/>
                <a:gd name="connsiteX3" fmla="*/ 1238185 w 1690687"/>
                <a:gd name="connsiteY3" fmla="*/ 0 h 1677812"/>
                <a:gd name="connsiteX4" fmla="*/ 1270278 w 1690687"/>
                <a:gd name="connsiteY4" fmla="*/ 461079 h 1677812"/>
                <a:gd name="connsiteX5" fmla="*/ 1690687 w 1690687"/>
                <a:gd name="connsiteY5" fmla="*/ 434087 h 1677812"/>
                <a:gd name="connsiteX6" fmla="*/ 1623683 w 1690687"/>
                <a:gd name="connsiteY6" fmla="*/ 1623879 h 1677812"/>
                <a:gd name="connsiteX7" fmla="*/ 532178 w 1690687"/>
                <a:gd name="connsiteY7" fmla="*/ 1677812 h 1677812"/>
                <a:gd name="connsiteX8" fmla="*/ 474414 w 1690687"/>
                <a:gd name="connsiteY8" fmla="*/ 1485696 h 1677812"/>
                <a:gd name="connsiteX9" fmla="*/ 0 w 1690687"/>
                <a:gd name="connsiteY9" fmla="*/ 1463977 h 1677812"/>
                <a:gd name="connsiteX10" fmla="*/ 17859 w 1690687"/>
                <a:gd name="connsiteY10" fmla="*/ 934149 h 1677812"/>
                <a:gd name="connsiteX11" fmla="*/ 631031 w 1690687"/>
                <a:gd name="connsiteY11" fmla="*/ 451946 h 1677812"/>
                <a:gd name="connsiteX12" fmla="*/ 877341 w 1690687"/>
                <a:gd name="connsiteY12" fmla="*/ 421280 h 1677812"/>
                <a:gd name="connsiteX0" fmla="*/ 877341 w 1690687"/>
                <a:gd name="connsiteY0" fmla="*/ 421280 h 1691441"/>
                <a:gd name="connsiteX1" fmla="*/ 975037 w 1690687"/>
                <a:gd name="connsiteY1" fmla="*/ 429058 h 1691441"/>
                <a:gd name="connsiteX2" fmla="*/ 981456 w 1690687"/>
                <a:gd name="connsiteY2" fmla="*/ 57633 h 1691441"/>
                <a:gd name="connsiteX3" fmla="*/ 1238185 w 1690687"/>
                <a:gd name="connsiteY3" fmla="*/ 0 h 1691441"/>
                <a:gd name="connsiteX4" fmla="*/ 1270278 w 1690687"/>
                <a:gd name="connsiteY4" fmla="*/ 461079 h 1691441"/>
                <a:gd name="connsiteX5" fmla="*/ 1690687 w 1690687"/>
                <a:gd name="connsiteY5" fmla="*/ 434087 h 1691441"/>
                <a:gd name="connsiteX6" fmla="*/ 1623683 w 1690687"/>
                <a:gd name="connsiteY6" fmla="*/ 1623879 h 1691441"/>
                <a:gd name="connsiteX7" fmla="*/ 477364 w 1690687"/>
                <a:gd name="connsiteY7" fmla="*/ 1691441 h 1691441"/>
                <a:gd name="connsiteX8" fmla="*/ 474414 w 1690687"/>
                <a:gd name="connsiteY8" fmla="*/ 1485696 h 1691441"/>
                <a:gd name="connsiteX9" fmla="*/ 0 w 1690687"/>
                <a:gd name="connsiteY9" fmla="*/ 1463977 h 1691441"/>
                <a:gd name="connsiteX10" fmla="*/ 17859 w 1690687"/>
                <a:gd name="connsiteY10" fmla="*/ 934149 h 1691441"/>
                <a:gd name="connsiteX11" fmla="*/ 631031 w 1690687"/>
                <a:gd name="connsiteY11" fmla="*/ 451946 h 1691441"/>
                <a:gd name="connsiteX12" fmla="*/ 877341 w 1690687"/>
                <a:gd name="connsiteY12" fmla="*/ 421280 h 1691441"/>
                <a:gd name="connsiteX0" fmla="*/ 877341 w 1690687"/>
                <a:gd name="connsiteY0" fmla="*/ 421280 h 1695620"/>
                <a:gd name="connsiteX1" fmla="*/ 975037 w 1690687"/>
                <a:gd name="connsiteY1" fmla="*/ 429058 h 1695620"/>
                <a:gd name="connsiteX2" fmla="*/ 981456 w 1690687"/>
                <a:gd name="connsiteY2" fmla="*/ 57633 h 1695620"/>
                <a:gd name="connsiteX3" fmla="*/ 1238185 w 1690687"/>
                <a:gd name="connsiteY3" fmla="*/ 0 h 1695620"/>
                <a:gd name="connsiteX4" fmla="*/ 1270278 w 1690687"/>
                <a:gd name="connsiteY4" fmla="*/ 461079 h 1695620"/>
                <a:gd name="connsiteX5" fmla="*/ 1690687 w 1690687"/>
                <a:gd name="connsiteY5" fmla="*/ 434087 h 1695620"/>
                <a:gd name="connsiteX6" fmla="*/ 1656625 w 1690687"/>
                <a:gd name="connsiteY6" fmla="*/ 1695620 h 1695620"/>
                <a:gd name="connsiteX7" fmla="*/ 477364 w 1690687"/>
                <a:gd name="connsiteY7" fmla="*/ 1691441 h 1695620"/>
                <a:gd name="connsiteX8" fmla="*/ 474414 w 1690687"/>
                <a:gd name="connsiteY8" fmla="*/ 1485696 h 1695620"/>
                <a:gd name="connsiteX9" fmla="*/ 0 w 1690687"/>
                <a:gd name="connsiteY9" fmla="*/ 1463977 h 1695620"/>
                <a:gd name="connsiteX10" fmla="*/ 17859 w 1690687"/>
                <a:gd name="connsiteY10" fmla="*/ 934149 h 1695620"/>
                <a:gd name="connsiteX11" fmla="*/ 631031 w 1690687"/>
                <a:gd name="connsiteY11" fmla="*/ 451946 h 1695620"/>
                <a:gd name="connsiteX12" fmla="*/ 877341 w 1690687"/>
                <a:gd name="connsiteY12" fmla="*/ 421280 h 1695620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</a:cxnLst>
              <a:rect l="l" t="t" r="r" b="b"/>
              <a:pathLst>
                <a:path w="1690687" h="1695620">
                  <a:moveTo>
                    <a:pt x="877341" y="421280"/>
                  </a:moveTo>
                  <a:lnTo>
                    <a:pt x="975037" y="429058"/>
                  </a:lnTo>
                  <a:lnTo>
                    <a:pt x="981456" y="57633"/>
                  </a:lnTo>
                  <a:lnTo>
                    <a:pt x="1238185" y="0"/>
                  </a:lnTo>
                  <a:lnTo>
                    <a:pt x="1270278" y="461079"/>
                  </a:lnTo>
                  <a:lnTo>
                    <a:pt x="1690687" y="434087"/>
                  </a:lnTo>
                  <a:lnTo>
                    <a:pt x="1656625" y="1695620"/>
                  </a:lnTo>
                  <a:lnTo>
                    <a:pt x="477364" y="1691441"/>
                  </a:lnTo>
                  <a:cubicBezTo>
                    <a:pt x="476381" y="1622859"/>
                    <a:pt x="475397" y="1554278"/>
                    <a:pt x="474414" y="1485696"/>
                  </a:cubicBezTo>
                  <a:lnTo>
                    <a:pt x="0" y="1463977"/>
                  </a:lnTo>
                  <a:lnTo>
                    <a:pt x="17859" y="934149"/>
                  </a:lnTo>
                  <a:lnTo>
                    <a:pt x="631031" y="451946"/>
                  </a:lnTo>
                  <a:lnTo>
                    <a:pt x="877341" y="421280"/>
                  </a:lnTo>
                  <a:close/>
                </a:path>
              </a:pathLst>
            </a:custGeom>
            <a:solidFill>
              <a:srgbClr val="FFFF00">
                <a:alpha val="50196"/>
              </a:srgbClr>
            </a:solidFill>
            <a:ln w="19050">
              <a:solidFill>
                <a:srgbClr val="FFFF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non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marL="0" indent="0" algn="ctr"/>
              <a:r>
                <a:rPr lang="ko-KR" altLang="en-US" sz="1600" b="1">
                  <a:solidFill>
                    <a:sysClr val="windowText" lastClr="000000"/>
                  </a:solidFill>
                  <a:latin typeface="+mj-ea"/>
                  <a:ea typeface="+mj-ea"/>
                  <a:cs typeface="+mn-cs"/>
                </a:rPr>
                <a:t>마을</a:t>
              </a:r>
            </a:p>
          </xdr:txBody>
        </xdr:sp>
        <xdr:sp macro="" textlink="">
          <xdr:nvSpPr>
            <xdr:cNvPr id="139" name="자유형: 도형 138">
              <a:extLst>
                <a:ext uri="{FF2B5EF4-FFF2-40B4-BE49-F238E27FC236}">
                  <a16:creationId xmlns:a16="http://schemas.microsoft.com/office/drawing/2014/main" id="{F7DD7AB5-1EE4-499B-B2C4-191045A3EA2A}"/>
                </a:ext>
              </a:extLst>
            </xdr:cNvPr>
            <xdr:cNvSpPr/>
          </xdr:nvSpPr>
          <xdr:spPr>
            <a:xfrm>
              <a:off x="3998218" y="8739416"/>
              <a:ext cx="300311" cy="783301"/>
            </a:xfrm>
            <a:custGeom>
              <a:avLst/>
              <a:gdLst>
                <a:gd name="connsiteX0" fmla="*/ 0 w 321469"/>
                <a:gd name="connsiteY0" fmla="*/ 809625 h 821532"/>
                <a:gd name="connsiteX1" fmla="*/ 321469 w 321469"/>
                <a:gd name="connsiteY1" fmla="*/ 821532 h 821532"/>
                <a:gd name="connsiteX2" fmla="*/ 315516 w 321469"/>
                <a:gd name="connsiteY2" fmla="*/ 0 h 821532"/>
                <a:gd name="connsiteX3" fmla="*/ 0 w 321469"/>
                <a:gd name="connsiteY3" fmla="*/ 5954 h 821532"/>
                <a:gd name="connsiteX4" fmla="*/ 0 w 321469"/>
                <a:gd name="connsiteY4" fmla="*/ 809625 h 821532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321469" h="821532">
                  <a:moveTo>
                    <a:pt x="0" y="809625"/>
                  </a:moveTo>
                  <a:lnTo>
                    <a:pt x="321469" y="821532"/>
                  </a:lnTo>
                  <a:cubicBezTo>
                    <a:pt x="319485" y="547688"/>
                    <a:pt x="317500" y="273844"/>
                    <a:pt x="315516" y="0"/>
                  </a:cubicBezTo>
                  <a:lnTo>
                    <a:pt x="0" y="5954"/>
                  </a:lnTo>
                  <a:lnTo>
                    <a:pt x="0" y="809625"/>
                  </a:lnTo>
                  <a:close/>
                </a:path>
              </a:pathLst>
            </a:custGeom>
            <a:solidFill>
              <a:srgbClr val="FFFF00">
                <a:alpha val="50196"/>
              </a:srgbClr>
            </a:solidFill>
            <a:ln w="19050">
              <a:solidFill>
                <a:srgbClr val="FFFF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non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marL="0" indent="0" algn="ctr"/>
              <a:r>
                <a:rPr lang="en-US" altLang="ko-KR" sz="1600" b="1">
                  <a:solidFill>
                    <a:sysClr val="windowText" lastClr="000000"/>
                  </a:solidFill>
                  <a:latin typeface="+mj-ea"/>
                  <a:ea typeface="+mj-ea"/>
                  <a:cs typeface="+mn-cs"/>
                </a:rPr>
                <a:t>17</a:t>
              </a:r>
              <a:endParaRPr lang="ko-KR" altLang="en-US" sz="1600" b="1">
                <a:solidFill>
                  <a:sysClr val="windowText" lastClr="000000"/>
                </a:solidFill>
                <a:latin typeface="+mj-ea"/>
                <a:ea typeface="+mj-ea"/>
                <a:cs typeface="+mn-cs"/>
              </a:endParaRPr>
            </a:p>
          </xdr:txBody>
        </xdr:sp>
        <xdr:sp macro="" textlink="">
          <xdr:nvSpPr>
            <xdr:cNvPr id="140" name="자유형: 도형 139">
              <a:extLst>
                <a:ext uri="{FF2B5EF4-FFF2-40B4-BE49-F238E27FC236}">
                  <a16:creationId xmlns:a16="http://schemas.microsoft.com/office/drawing/2014/main" id="{708B2185-6BCA-494C-9869-0CAE628EEF33}"/>
                </a:ext>
              </a:extLst>
            </xdr:cNvPr>
            <xdr:cNvSpPr/>
          </xdr:nvSpPr>
          <xdr:spPr>
            <a:xfrm>
              <a:off x="2333121" y="8466694"/>
              <a:ext cx="824871" cy="1046098"/>
            </a:xfrm>
            <a:custGeom>
              <a:avLst/>
              <a:gdLst>
                <a:gd name="connsiteX0" fmla="*/ 696515 w 869156"/>
                <a:gd name="connsiteY0" fmla="*/ 0 h 726282"/>
                <a:gd name="connsiteX1" fmla="*/ 869156 w 869156"/>
                <a:gd name="connsiteY1" fmla="*/ 154782 h 726282"/>
                <a:gd name="connsiteX2" fmla="*/ 708422 w 869156"/>
                <a:gd name="connsiteY2" fmla="*/ 583407 h 726282"/>
                <a:gd name="connsiteX3" fmla="*/ 404812 w 869156"/>
                <a:gd name="connsiteY3" fmla="*/ 726282 h 726282"/>
                <a:gd name="connsiteX4" fmla="*/ 0 w 869156"/>
                <a:gd name="connsiteY4" fmla="*/ 541735 h 726282"/>
                <a:gd name="connsiteX5" fmla="*/ 17859 w 869156"/>
                <a:gd name="connsiteY5" fmla="*/ 125016 h 726282"/>
                <a:gd name="connsiteX6" fmla="*/ 107156 w 869156"/>
                <a:gd name="connsiteY6" fmla="*/ 41672 h 726282"/>
                <a:gd name="connsiteX7" fmla="*/ 696515 w 869156"/>
                <a:gd name="connsiteY7" fmla="*/ 0 h 726282"/>
                <a:gd name="connsiteX0" fmla="*/ 696515 w 925114"/>
                <a:gd name="connsiteY0" fmla="*/ 0 h 1057541"/>
                <a:gd name="connsiteX1" fmla="*/ 869156 w 925114"/>
                <a:gd name="connsiteY1" fmla="*/ 154782 h 1057541"/>
                <a:gd name="connsiteX2" fmla="*/ 925114 w 925114"/>
                <a:gd name="connsiteY2" fmla="*/ 1057541 h 1057541"/>
                <a:gd name="connsiteX3" fmla="*/ 404812 w 925114"/>
                <a:gd name="connsiteY3" fmla="*/ 726282 h 1057541"/>
                <a:gd name="connsiteX4" fmla="*/ 0 w 925114"/>
                <a:gd name="connsiteY4" fmla="*/ 541735 h 1057541"/>
                <a:gd name="connsiteX5" fmla="*/ 17859 w 925114"/>
                <a:gd name="connsiteY5" fmla="*/ 125016 h 1057541"/>
                <a:gd name="connsiteX6" fmla="*/ 107156 w 925114"/>
                <a:gd name="connsiteY6" fmla="*/ 41672 h 1057541"/>
                <a:gd name="connsiteX7" fmla="*/ 696515 w 925114"/>
                <a:gd name="connsiteY7" fmla="*/ 0 h 1057541"/>
                <a:gd name="connsiteX0" fmla="*/ 696515 w 925114"/>
                <a:gd name="connsiteY0" fmla="*/ 0 h 1107903"/>
                <a:gd name="connsiteX1" fmla="*/ 869156 w 925114"/>
                <a:gd name="connsiteY1" fmla="*/ 154782 h 1107903"/>
                <a:gd name="connsiteX2" fmla="*/ 925114 w 925114"/>
                <a:gd name="connsiteY2" fmla="*/ 1057541 h 1107903"/>
                <a:gd name="connsiteX3" fmla="*/ 580507 w 925114"/>
                <a:gd name="connsiteY3" fmla="*/ 1107903 h 1107903"/>
                <a:gd name="connsiteX4" fmla="*/ 0 w 925114"/>
                <a:gd name="connsiteY4" fmla="*/ 541735 h 1107903"/>
                <a:gd name="connsiteX5" fmla="*/ 17859 w 925114"/>
                <a:gd name="connsiteY5" fmla="*/ 125016 h 1107903"/>
                <a:gd name="connsiteX6" fmla="*/ 107156 w 925114"/>
                <a:gd name="connsiteY6" fmla="*/ 41672 h 1107903"/>
                <a:gd name="connsiteX7" fmla="*/ 696515 w 925114"/>
                <a:gd name="connsiteY7" fmla="*/ 0 h 1107903"/>
                <a:gd name="connsiteX0" fmla="*/ 696515 w 889975"/>
                <a:gd name="connsiteY0" fmla="*/ 0 h 1107903"/>
                <a:gd name="connsiteX1" fmla="*/ 869156 w 889975"/>
                <a:gd name="connsiteY1" fmla="*/ 154782 h 1107903"/>
                <a:gd name="connsiteX2" fmla="*/ 889975 w 889975"/>
                <a:gd name="connsiteY2" fmla="*/ 993938 h 1107903"/>
                <a:gd name="connsiteX3" fmla="*/ 580507 w 889975"/>
                <a:gd name="connsiteY3" fmla="*/ 1107903 h 1107903"/>
                <a:gd name="connsiteX4" fmla="*/ 0 w 889975"/>
                <a:gd name="connsiteY4" fmla="*/ 541735 h 1107903"/>
                <a:gd name="connsiteX5" fmla="*/ 17859 w 889975"/>
                <a:gd name="connsiteY5" fmla="*/ 125016 h 1107903"/>
                <a:gd name="connsiteX6" fmla="*/ 107156 w 889975"/>
                <a:gd name="connsiteY6" fmla="*/ 41672 h 1107903"/>
                <a:gd name="connsiteX7" fmla="*/ 696515 w 889975"/>
                <a:gd name="connsiteY7" fmla="*/ 0 h 1107903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</a:cxnLst>
              <a:rect l="l" t="t" r="r" b="b"/>
              <a:pathLst>
                <a:path w="889975" h="1107903">
                  <a:moveTo>
                    <a:pt x="696515" y="0"/>
                  </a:moveTo>
                  <a:lnTo>
                    <a:pt x="869156" y="154782"/>
                  </a:lnTo>
                  <a:lnTo>
                    <a:pt x="889975" y="993938"/>
                  </a:lnTo>
                  <a:lnTo>
                    <a:pt x="580507" y="1107903"/>
                  </a:lnTo>
                  <a:lnTo>
                    <a:pt x="0" y="541735"/>
                  </a:lnTo>
                  <a:lnTo>
                    <a:pt x="17859" y="125016"/>
                  </a:lnTo>
                  <a:lnTo>
                    <a:pt x="107156" y="41672"/>
                  </a:lnTo>
                  <a:lnTo>
                    <a:pt x="696515" y="0"/>
                  </a:lnTo>
                  <a:close/>
                </a:path>
              </a:pathLst>
            </a:custGeom>
            <a:solidFill>
              <a:srgbClr val="FFFF00">
                <a:alpha val="50196"/>
              </a:srgbClr>
            </a:solidFill>
            <a:ln w="19050">
              <a:solidFill>
                <a:srgbClr val="FFFF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non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marL="0" indent="0" algn="ctr"/>
              <a:r>
                <a:rPr lang="en-US" altLang="ko-KR" sz="1600" b="1">
                  <a:solidFill>
                    <a:sysClr val="windowText" lastClr="000000"/>
                  </a:solidFill>
                  <a:latin typeface="+mj-ea"/>
                  <a:ea typeface="+mj-ea"/>
                  <a:cs typeface="+mn-cs"/>
                </a:rPr>
                <a:t>18</a:t>
              </a:r>
              <a:endParaRPr lang="ko-KR" altLang="en-US" sz="1600" b="1">
                <a:solidFill>
                  <a:sysClr val="windowText" lastClr="000000"/>
                </a:solidFill>
                <a:latin typeface="+mj-ea"/>
                <a:ea typeface="+mj-ea"/>
                <a:cs typeface="+mn-cs"/>
              </a:endParaRPr>
            </a:p>
          </xdr:txBody>
        </xdr:sp>
        <xdr:sp macro="" textlink="">
          <xdr:nvSpPr>
            <xdr:cNvPr id="141" name="자유형: 도형 140">
              <a:extLst>
                <a:ext uri="{FF2B5EF4-FFF2-40B4-BE49-F238E27FC236}">
                  <a16:creationId xmlns:a16="http://schemas.microsoft.com/office/drawing/2014/main" id="{BEE0F4E5-52F4-49C7-A12A-5382C17514A7}"/>
                </a:ext>
              </a:extLst>
            </xdr:cNvPr>
            <xdr:cNvSpPr/>
          </xdr:nvSpPr>
          <xdr:spPr>
            <a:xfrm>
              <a:off x="5848085" y="1138849"/>
              <a:ext cx="1116838" cy="1401748"/>
            </a:xfrm>
            <a:custGeom>
              <a:avLst/>
              <a:gdLst>
                <a:gd name="connsiteX0" fmla="*/ 29766 w 1202532"/>
                <a:gd name="connsiteY0" fmla="*/ 1047750 h 1482328"/>
                <a:gd name="connsiteX1" fmla="*/ 0 w 1202532"/>
                <a:gd name="connsiteY1" fmla="*/ 1398985 h 1482328"/>
                <a:gd name="connsiteX2" fmla="*/ 577453 w 1202532"/>
                <a:gd name="connsiteY2" fmla="*/ 1482328 h 1482328"/>
                <a:gd name="connsiteX3" fmla="*/ 1071563 w 1202532"/>
                <a:gd name="connsiteY3" fmla="*/ 1232297 h 1482328"/>
                <a:gd name="connsiteX4" fmla="*/ 1172766 w 1202532"/>
                <a:gd name="connsiteY4" fmla="*/ 815578 h 1482328"/>
                <a:gd name="connsiteX5" fmla="*/ 1202532 w 1202532"/>
                <a:gd name="connsiteY5" fmla="*/ 238125 h 1482328"/>
                <a:gd name="connsiteX6" fmla="*/ 1000125 w 1202532"/>
                <a:gd name="connsiteY6" fmla="*/ 0 h 1482328"/>
                <a:gd name="connsiteX7" fmla="*/ 482203 w 1202532"/>
                <a:gd name="connsiteY7" fmla="*/ 41672 h 1482328"/>
                <a:gd name="connsiteX8" fmla="*/ 303610 w 1202532"/>
                <a:gd name="connsiteY8" fmla="*/ 559594 h 1482328"/>
                <a:gd name="connsiteX9" fmla="*/ 29766 w 1202532"/>
                <a:gd name="connsiteY9" fmla="*/ 1047750 h 1482328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</a:cxnLst>
              <a:rect l="l" t="t" r="r" b="b"/>
              <a:pathLst>
                <a:path w="1202532" h="1482328">
                  <a:moveTo>
                    <a:pt x="29766" y="1047750"/>
                  </a:moveTo>
                  <a:lnTo>
                    <a:pt x="0" y="1398985"/>
                  </a:lnTo>
                  <a:lnTo>
                    <a:pt x="577453" y="1482328"/>
                  </a:lnTo>
                  <a:lnTo>
                    <a:pt x="1071563" y="1232297"/>
                  </a:lnTo>
                  <a:lnTo>
                    <a:pt x="1172766" y="815578"/>
                  </a:lnTo>
                  <a:lnTo>
                    <a:pt x="1202532" y="238125"/>
                  </a:lnTo>
                  <a:lnTo>
                    <a:pt x="1000125" y="0"/>
                  </a:lnTo>
                  <a:lnTo>
                    <a:pt x="482203" y="41672"/>
                  </a:lnTo>
                  <a:lnTo>
                    <a:pt x="303610" y="559594"/>
                  </a:lnTo>
                  <a:lnTo>
                    <a:pt x="29766" y="1047750"/>
                  </a:lnTo>
                  <a:close/>
                </a:path>
              </a:pathLst>
            </a:custGeom>
            <a:solidFill>
              <a:srgbClr val="FFFF00">
                <a:alpha val="50196"/>
              </a:srgbClr>
            </a:solidFill>
            <a:ln w="19050">
              <a:solidFill>
                <a:srgbClr val="FFFF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non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marL="0" indent="0" algn="ctr"/>
              <a:r>
                <a:rPr lang="en-US" altLang="ko-KR" sz="1600" b="1">
                  <a:solidFill>
                    <a:sysClr val="windowText" lastClr="000000"/>
                  </a:solidFill>
                  <a:latin typeface="+mj-ea"/>
                  <a:ea typeface="+mj-ea"/>
                  <a:cs typeface="+mn-cs"/>
                </a:rPr>
                <a:t>1</a:t>
              </a:r>
              <a:endParaRPr lang="ko-KR" altLang="en-US" sz="1600" b="1">
                <a:solidFill>
                  <a:sysClr val="windowText" lastClr="000000"/>
                </a:solidFill>
                <a:latin typeface="+mj-ea"/>
                <a:ea typeface="+mj-ea"/>
                <a:cs typeface="+mn-cs"/>
              </a:endParaRPr>
            </a:p>
          </xdr:txBody>
        </xdr:sp>
        <xdr:sp macro="" textlink="">
          <xdr:nvSpPr>
            <xdr:cNvPr id="142" name="타원 141">
              <a:extLst>
                <a:ext uri="{FF2B5EF4-FFF2-40B4-BE49-F238E27FC236}">
                  <a16:creationId xmlns:a16="http://schemas.microsoft.com/office/drawing/2014/main" id="{626DBE76-F6D3-4BAA-8C3F-3C694269EEC8}"/>
                </a:ext>
              </a:extLst>
            </xdr:cNvPr>
            <xdr:cNvSpPr/>
          </xdr:nvSpPr>
          <xdr:spPr>
            <a:xfrm>
              <a:off x="5049033" y="5712728"/>
              <a:ext cx="947606" cy="690891"/>
            </a:xfrm>
            <a:prstGeom prst="ellipse">
              <a:avLst/>
            </a:prstGeom>
            <a:solidFill>
              <a:srgbClr val="FFFF00">
                <a:alpha val="50196"/>
              </a:srgbClr>
            </a:solidFill>
            <a:ln w="19050">
              <a:solidFill>
                <a:srgbClr val="FFFF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non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marL="0" indent="0" algn="ctr"/>
              <a:r>
                <a:rPr lang="en-US" altLang="ko-KR" sz="1600" b="1">
                  <a:solidFill>
                    <a:sysClr val="windowText" lastClr="000000"/>
                  </a:solidFill>
                  <a:latin typeface="+mj-ea"/>
                  <a:ea typeface="+mj-ea"/>
                  <a:cs typeface="+mn-cs"/>
                </a:rPr>
                <a:t>15</a:t>
              </a:r>
              <a:endParaRPr lang="ko-KR" altLang="en-US" sz="1600" b="1">
                <a:solidFill>
                  <a:sysClr val="windowText" lastClr="000000"/>
                </a:solidFill>
                <a:latin typeface="+mj-ea"/>
                <a:ea typeface="+mj-ea"/>
                <a:cs typeface="+mn-cs"/>
              </a:endParaRPr>
            </a:p>
          </xdr:txBody>
        </xdr:sp>
        <xdr:sp macro="" textlink="">
          <xdr:nvSpPr>
            <xdr:cNvPr id="143" name="타원 142">
              <a:extLst>
                <a:ext uri="{FF2B5EF4-FFF2-40B4-BE49-F238E27FC236}">
                  <a16:creationId xmlns:a16="http://schemas.microsoft.com/office/drawing/2014/main" id="{BA6C2557-1CB0-4FF6-8E93-2E20161209FC}"/>
                </a:ext>
              </a:extLst>
            </xdr:cNvPr>
            <xdr:cNvSpPr/>
          </xdr:nvSpPr>
          <xdr:spPr>
            <a:xfrm rot="18900000">
              <a:off x="7133890" y="5843768"/>
              <a:ext cx="901414" cy="803224"/>
            </a:xfrm>
            <a:prstGeom prst="ellipse">
              <a:avLst/>
            </a:prstGeom>
            <a:solidFill>
              <a:srgbClr val="FFFF00">
                <a:alpha val="50196"/>
              </a:srgbClr>
            </a:solidFill>
            <a:ln w="19050">
              <a:solidFill>
                <a:srgbClr val="FFFF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non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marL="0" indent="0" algn="ctr"/>
              <a:r>
                <a:rPr lang="en-US" altLang="ko-KR" sz="1600" b="1">
                  <a:solidFill>
                    <a:sysClr val="windowText" lastClr="000000"/>
                  </a:solidFill>
                  <a:latin typeface="+mj-ea"/>
                  <a:ea typeface="+mj-ea"/>
                  <a:cs typeface="+mn-cs"/>
                </a:rPr>
                <a:t>14</a:t>
              </a:r>
              <a:endParaRPr lang="ko-KR" altLang="en-US" sz="1600" b="1">
                <a:solidFill>
                  <a:sysClr val="windowText" lastClr="000000"/>
                </a:solidFill>
                <a:latin typeface="+mj-ea"/>
                <a:ea typeface="+mj-ea"/>
                <a:cs typeface="+mn-cs"/>
              </a:endParaRPr>
            </a:p>
          </xdr:txBody>
        </xdr:sp>
        <xdr:sp macro="" textlink="">
          <xdr:nvSpPr>
            <xdr:cNvPr id="144" name="타원 143">
              <a:extLst>
                <a:ext uri="{FF2B5EF4-FFF2-40B4-BE49-F238E27FC236}">
                  <a16:creationId xmlns:a16="http://schemas.microsoft.com/office/drawing/2014/main" id="{BDD61B97-AA4A-42E4-9FAB-3A066976E2BF}"/>
                </a:ext>
              </a:extLst>
            </xdr:cNvPr>
            <xdr:cNvSpPr/>
          </xdr:nvSpPr>
          <xdr:spPr>
            <a:xfrm rot="20700000">
              <a:off x="7983798" y="4003095"/>
              <a:ext cx="887219" cy="634312"/>
            </a:xfrm>
            <a:prstGeom prst="ellipse">
              <a:avLst/>
            </a:prstGeom>
            <a:solidFill>
              <a:srgbClr val="FFFF00">
                <a:alpha val="50196"/>
              </a:srgbClr>
            </a:solidFill>
            <a:ln w="19050">
              <a:solidFill>
                <a:srgbClr val="FFFF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non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marL="0" indent="0" algn="ctr"/>
              <a:r>
                <a:rPr lang="en-US" altLang="ko-KR" sz="1600" b="1">
                  <a:solidFill>
                    <a:sysClr val="windowText" lastClr="000000"/>
                  </a:solidFill>
                  <a:latin typeface="+mj-ea"/>
                  <a:ea typeface="+mj-ea"/>
                  <a:cs typeface="+mn-cs"/>
                </a:rPr>
                <a:t>13</a:t>
              </a:r>
              <a:endParaRPr lang="ko-KR" altLang="en-US" sz="1600" b="1">
                <a:solidFill>
                  <a:sysClr val="windowText" lastClr="000000"/>
                </a:solidFill>
                <a:latin typeface="+mj-ea"/>
                <a:ea typeface="+mj-ea"/>
                <a:cs typeface="+mn-cs"/>
              </a:endParaRPr>
            </a:p>
          </xdr:txBody>
        </xdr:sp>
        <xdr:sp macro="" textlink="">
          <xdr:nvSpPr>
            <xdr:cNvPr id="145" name="직사각형 144">
              <a:extLst>
                <a:ext uri="{FF2B5EF4-FFF2-40B4-BE49-F238E27FC236}">
                  <a16:creationId xmlns:a16="http://schemas.microsoft.com/office/drawing/2014/main" id="{106860F0-1409-49F6-8665-57D55218AF13}"/>
                </a:ext>
              </a:extLst>
            </xdr:cNvPr>
            <xdr:cNvSpPr/>
          </xdr:nvSpPr>
          <xdr:spPr>
            <a:xfrm rot="18422951">
              <a:off x="6589060" y="3664324"/>
              <a:ext cx="448235" cy="112059"/>
            </a:xfrm>
            <a:prstGeom prst="rect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ko-KR" altLang="en-US" sz="1100"/>
            </a:p>
          </xdr:txBody>
        </xdr:sp>
        <xdr:sp macro="" textlink="">
          <xdr:nvSpPr>
            <xdr:cNvPr id="146" name="자유형: 도형 145">
              <a:extLst>
                <a:ext uri="{FF2B5EF4-FFF2-40B4-BE49-F238E27FC236}">
                  <a16:creationId xmlns:a16="http://schemas.microsoft.com/office/drawing/2014/main" id="{3EBD7232-65D9-4D86-A8F8-1D215E94EF23}"/>
                </a:ext>
              </a:extLst>
            </xdr:cNvPr>
            <xdr:cNvSpPr/>
          </xdr:nvSpPr>
          <xdr:spPr>
            <a:xfrm>
              <a:off x="6747143" y="3286776"/>
              <a:ext cx="1077353" cy="1197968"/>
            </a:xfrm>
            <a:custGeom>
              <a:avLst/>
              <a:gdLst>
                <a:gd name="connsiteX0" fmla="*/ 0 w 1160859"/>
                <a:gd name="connsiteY0" fmla="*/ 636984 h 1268015"/>
                <a:gd name="connsiteX1" fmla="*/ 244078 w 1160859"/>
                <a:gd name="connsiteY1" fmla="*/ 345281 h 1268015"/>
                <a:gd name="connsiteX2" fmla="*/ 625078 w 1160859"/>
                <a:gd name="connsiteY2" fmla="*/ 0 h 1268015"/>
                <a:gd name="connsiteX3" fmla="*/ 1160859 w 1160859"/>
                <a:gd name="connsiteY3" fmla="*/ 428625 h 1268015"/>
                <a:gd name="connsiteX4" fmla="*/ 964406 w 1160859"/>
                <a:gd name="connsiteY4" fmla="*/ 952500 h 1268015"/>
                <a:gd name="connsiteX5" fmla="*/ 779859 w 1160859"/>
                <a:gd name="connsiteY5" fmla="*/ 1119187 h 1268015"/>
                <a:gd name="connsiteX6" fmla="*/ 226218 w 1160859"/>
                <a:gd name="connsiteY6" fmla="*/ 1268015 h 1268015"/>
                <a:gd name="connsiteX7" fmla="*/ 5953 w 1160859"/>
                <a:gd name="connsiteY7" fmla="*/ 845343 h 1268015"/>
                <a:gd name="connsiteX8" fmla="*/ 0 w 1160859"/>
                <a:gd name="connsiteY8" fmla="*/ 636984 h 1268015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</a:cxnLst>
              <a:rect l="l" t="t" r="r" b="b"/>
              <a:pathLst>
                <a:path w="1160859" h="1268015">
                  <a:moveTo>
                    <a:pt x="0" y="636984"/>
                  </a:moveTo>
                  <a:lnTo>
                    <a:pt x="244078" y="345281"/>
                  </a:lnTo>
                  <a:lnTo>
                    <a:pt x="625078" y="0"/>
                  </a:lnTo>
                  <a:lnTo>
                    <a:pt x="1160859" y="428625"/>
                  </a:lnTo>
                  <a:lnTo>
                    <a:pt x="964406" y="952500"/>
                  </a:lnTo>
                  <a:lnTo>
                    <a:pt x="779859" y="1119187"/>
                  </a:lnTo>
                  <a:lnTo>
                    <a:pt x="226218" y="1268015"/>
                  </a:lnTo>
                  <a:lnTo>
                    <a:pt x="5953" y="845343"/>
                  </a:lnTo>
                  <a:lnTo>
                    <a:pt x="0" y="636984"/>
                  </a:lnTo>
                  <a:close/>
                </a:path>
              </a:pathLst>
            </a:custGeom>
            <a:solidFill>
              <a:srgbClr val="FFFF00">
                <a:alpha val="50196"/>
              </a:srgbClr>
            </a:solidFill>
            <a:ln w="19050">
              <a:solidFill>
                <a:srgbClr val="FFFF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non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marL="0" indent="0" algn="ctr"/>
              <a:r>
                <a:rPr lang="ko-KR" altLang="en-US" sz="1600" b="1">
                  <a:solidFill>
                    <a:sysClr val="windowText" lastClr="000000"/>
                  </a:solidFill>
                  <a:latin typeface="+mj-ea"/>
                  <a:ea typeface="+mj-ea"/>
                  <a:cs typeface="+mn-cs"/>
                </a:rPr>
                <a:t>마을</a:t>
              </a:r>
            </a:p>
          </xdr:txBody>
        </xdr:sp>
        <xdr:sp macro="" textlink="">
          <xdr:nvSpPr>
            <xdr:cNvPr id="147" name="자유형: 도형 146">
              <a:extLst>
                <a:ext uri="{FF2B5EF4-FFF2-40B4-BE49-F238E27FC236}">
                  <a16:creationId xmlns:a16="http://schemas.microsoft.com/office/drawing/2014/main" id="{89566E31-35C0-4F42-8B2D-7B3432C9231D}"/>
                </a:ext>
              </a:extLst>
            </xdr:cNvPr>
            <xdr:cNvSpPr/>
          </xdr:nvSpPr>
          <xdr:spPr>
            <a:xfrm>
              <a:off x="5945073" y="3265561"/>
              <a:ext cx="942769" cy="1421309"/>
            </a:xfrm>
            <a:custGeom>
              <a:avLst/>
              <a:gdLst>
                <a:gd name="connsiteX0" fmla="*/ 1482328 w 1500187"/>
                <a:gd name="connsiteY0" fmla="*/ 333375 h 2583656"/>
                <a:gd name="connsiteX1" fmla="*/ 1208484 w 1500187"/>
                <a:gd name="connsiteY1" fmla="*/ 756047 h 2583656"/>
                <a:gd name="connsiteX2" fmla="*/ 1256109 w 1500187"/>
                <a:gd name="connsiteY2" fmla="*/ 904875 h 2583656"/>
                <a:gd name="connsiteX3" fmla="*/ 1500187 w 1500187"/>
                <a:gd name="connsiteY3" fmla="*/ 1404938 h 2583656"/>
                <a:gd name="connsiteX4" fmla="*/ 750093 w 1500187"/>
                <a:gd name="connsiteY4" fmla="*/ 2351485 h 2583656"/>
                <a:gd name="connsiteX5" fmla="*/ 666750 w 1500187"/>
                <a:gd name="connsiteY5" fmla="*/ 2583656 h 2583656"/>
                <a:gd name="connsiteX6" fmla="*/ 416718 w 1500187"/>
                <a:gd name="connsiteY6" fmla="*/ 2565797 h 2583656"/>
                <a:gd name="connsiteX7" fmla="*/ 267890 w 1500187"/>
                <a:gd name="connsiteY7" fmla="*/ 2428875 h 2583656"/>
                <a:gd name="connsiteX8" fmla="*/ 0 w 1500187"/>
                <a:gd name="connsiteY8" fmla="*/ 1547813 h 2583656"/>
                <a:gd name="connsiteX9" fmla="*/ 410765 w 1500187"/>
                <a:gd name="connsiteY9" fmla="*/ 875110 h 2583656"/>
                <a:gd name="connsiteX10" fmla="*/ 482203 w 1500187"/>
                <a:gd name="connsiteY10" fmla="*/ 202406 h 2583656"/>
                <a:gd name="connsiteX11" fmla="*/ 946547 w 1500187"/>
                <a:gd name="connsiteY11" fmla="*/ 0 h 2583656"/>
                <a:gd name="connsiteX12" fmla="*/ 1458515 w 1500187"/>
                <a:gd name="connsiteY12" fmla="*/ 142875 h 2583656"/>
                <a:gd name="connsiteX13" fmla="*/ 1482328 w 1500187"/>
                <a:gd name="connsiteY13" fmla="*/ 333375 h 2583656"/>
                <a:gd name="connsiteX0" fmla="*/ 1482328 w 1500187"/>
                <a:gd name="connsiteY0" fmla="*/ 333375 h 2583656"/>
                <a:gd name="connsiteX1" fmla="*/ 1208484 w 1500187"/>
                <a:gd name="connsiteY1" fmla="*/ 756047 h 2583656"/>
                <a:gd name="connsiteX2" fmla="*/ 1256109 w 1500187"/>
                <a:gd name="connsiteY2" fmla="*/ 904875 h 2583656"/>
                <a:gd name="connsiteX3" fmla="*/ 1500187 w 1500187"/>
                <a:gd name="connsiteY3" fmla="*/ 1404938 h 2583656"/>
                <a:gd name="connsiteX4" fmla="*/ 1173096 w 1500187"/>
                <a:gd name="connsiteY4" fmla="*/ 1854588 h 2583656"/>
                <a:gd name="connsiteX5" fmla="*/ 666750 w 1500187"/>
                <a:gd name="connsiteY5" fmla="*/ 2583656 h 2583656"/>
                <a:gd name="connsiteX6" fmla="*/ 416718 w 1500187"/>
                <a:gd name="connsiteY6" fmla="*/ 2565797 h 2583656"/>
                <a:gd name="connsiteX7" fmla="*/ 267890 w 1500187"/>
                <a:gd name="connsiteY7" fmla="*/ 2428875 h 2583656"/>
                <a:gd name="connsiteX8" fmla="*/ 0 w 1500187"/>
                <a:gd name="connsiteY8" fmla="*/ 1547813 h 2583656"/>
                <a:gd name="connsiteX9" fmla="*/ 410765 w 1500187"/>
                <a:gd name="connsiteY9" fmla="*/ 875110 h 2583656"/>
                <a:gd name="connsiteX10" fmla="*/ 482203 w 1500187"/>
                <a:gd name="connsiteY10" fmla="*/ 202406 h 2583656"/>
                <a:gd name="connsiteX11" fmla="*/ 946547 w 1500187"/>
                <a:gd name="connsiteY11" fmla="*/ 0 h 2583656"/>
                <a:gd name="connsiteX12" fmla="*/ 1458515 w 1500187"/>
                <a:gd name="connsiteY12" fmla="*/ 142875 h 2583656"/>
                <a:gd name="connsiteX13" fmla="*/ 1482328 w 1500187"/>
                <a:gd name="connsiteY13" fmla="*/ 333375 h 2583656"/>
                <a:gd name="connsiteX0" fmla="*/ 1482328 w 1500187"/>
                <a:gd name="connsiteY0" fmla="*/ 333375 h 2583656"/>
                <a:gd name="connsiteX1" fmla="*/ 1208484 w 1500187"/>
                <a:gd name="connsiteY1" fmla="*/ 756047 h 2583656"/>
                <a:gd name="connsiteX2" fmla="*/ 1256109 w 1500187"/>
                <a:gd name="connsiteY2" fmla="*/ 904875 h 2583656"/>
                <a:gd name="connsiteX3" fmla="*/ 1500187 w 1500187"/>
                <a:gd name="connsiteY3" fmla="*/ 1404938 h 2583656"/>
                <a:gd name="connsiteX4" fmla="*/ 1173096 w 1500187"/>
                <a:gd name="connsiteY4" fmla="*/ 1854588 h 2583656"/>
                <a:gd name="connsiteX5" fmla="*/ 894197 w 1500187"/>
                <a:gd name="connsiteY5" fmla="*/ 2219298 h 2583656"/>
                <a:gd name="connsiteX6" fmla="*/ 666750 w 1500187"/>
                <a:gd name="connsiteY6" fmla="*/ 2583656 h 2583656"/>
                <a:gd name="connsiteX7" fmla="*/ 416718 w 1500187"/>
                <a:gd name="connsiteY7" fmla="*/ 2565797 h 2583656"/>
                <a:gd name="connsiteX8" fmla="*/ 267890 w 1500187"/>
                <a:gd name="connsiteY8" fmla="*/ 2428875 h 2583656"/>
                <a:gd name="connsiteX9" fmla="*/ 0 w 1500187"/>
                <a:gd name="connsiteY9" fmla="*/ 1547813 h 2583656"/>
                <a:gd name="connsiteX10" fmla="*/ 410765 w 1500187"/>
                <a:gd name="connsiteY10" fmla="*/ 875110 h 2583656"/>
                <a:gd name="connsiteX11" fmla="*/ 482203 w 1500187"/>
                <a:gd name="connsiteY11" fmla="*/ 202406 h 2583656"/>
                <a:gd name="connsiteX12" fmla="*/ 946547 w 1500187"/>
                <a:gd name="connsiteY12" fmla="*/ 0 h 2583656"/>
                <a:gd name="connsiteX13" fmla="*/ 1458515 w 1500187"/>
                <a:gd name="connsiteY13" fmla="*/ 142875 h 2583656"/>
                <a:gd name="connsiteX14" fmla="*/ 1482328 w 1500187"/>
                <a:gd name="connsiteY14" fmla="*/ 333375 h 2583656"/>
                <a:gd name="connsiteX0" fmla="*/ 1482328 w 1500187"/>
                <a:gd name="connsiteY0" fmla="*/ 333375 h 2583656"/>
                <a:gd name="connsiteX1" fmla="*/ 1208484 w 1500187"/>
                <a:gd name="connsiteY1" fmla="*/ 756047 h 2583656"/>
                <a:gd name="connsiteX2" fmla="*/ 1256109 w 1500187"/>
                <a:gd name="connsiteY2" fmla="*/ 904875 h 2583656"/>
                <a:gd name="connsiteX3" fmla="*/ 1500187 w 1500187"/>
                <a:gd name="connsiteY3" fmla="*/ 1404938 h 2583656"/>
                <a:gd name="connsiteX4" fmla="*/ 1173096 w 1500187"/>
                <a:gd name="connsiteY4" fmla="*/ 1854588 h 2583656"/>
                <a:gd name="connsiteX5" fmla="*/ 1135912 w 1500187"/>
                <a:gd name="connsiteY5" fmla="*/ 2148313 h 2583656"/>
                <a:gd name="connsiteX6" fmla="*/ 666750 w 1500187"/>
                <a:gd name="connsiteY6" fmla="*/ 2583656 h 2583656"/>
                <a:gd name="connsiteX7" fmla="*/ 416718 w 1500187"/>
                <a:gd name="connsiteY7" fmla="*/ 2565797 h 2583656"/>
                <a:gd name="connsiteX8" fmla="*/ 267890 w 1500187"/>
                <a:gd name="connsiteY8" fmla="*/ 2428875 h 2583656"/>
                <a:gd name="connsiteX9" fmla="*/ 0 w 1500187"/>
                <a:gd name="connsiteY9" fmla="*/ 1547813 h 2583656"/>
                <a:gd name="connsiteX10" fmla="*/ 410765 w 1500187"/>
                <a:gd name="connsiteY10" fmla="*/ 875110 h 2583656"/>
                <a:gd name="connsiteX11" fmla="*/ 482203 w 1500187"/>
                <a:gd name="connsiteY11" fmla="*/ 202406 h 2583656"/>
                <a:gd name="connsiteX12" fmla="*/ 946547 w 1500187"/>
                <a:gd name="connsiteY12" fmla="*/ 0 h 2583656"/>
                <a:gd name="connsiteX13" fmla="*/ 1458515 w 1500187"/>
                <a:gd name="connsiteY13" fmla="*/ 142875 h 2583656"/>
                <a:gd name="connsiteX14" fmla="*/ 1482328 w 1500187"/>
                <a:gd name="connsiteY14" fmla="*/ 333375 h 2583656"/>
                <a:gd name="connsiteX0" fmla="*/ 1482328 w 1500187"/>
                <a:gd name="connsiteY0" fmla="*/ 333375 h 2690134"/>
                <a:gd name="connsiteX1" fmla="*/ 1208484 w 1500187"/>
                <a:gd name="connsiteY1" fmla="*/ 756047 h 2690134"/>
                <a:gd name="connsiteX2" fmla="*/ 1256109 w 1500187"/>
                <a:gd name="connsiteY2" fmla="*/ 904875 h 2690134"/>
                <a:gd name="connsiteX3" fmla="*/ 1500187 w 1500187"/>
                <a:gd name="connsiteY3" fmla="*/ 1404938 h 2690134"/>
                <a:gd name="connsiteX4" fmla="*/ 1173096 w 1500187"/>
                <a:gd name="connsiteY4" fmla="*/ 1854588 h 2690134"/>
                <a:gd name="connsiteX5" fmla="*/ 1135912 w 1500187"/>
                <a:gd name="connsiteY5" fmla="*/ 2148313 h 2690134"/>
                <a:gd name="connsiteX6" fmla="*/ 1138096 w 1500187"/>
                <a:gd name="connsiteY6" fmla="*/ 2690134 h 2690134"/>
                <a:gd name="connsiteX7" fmla="*/ 416718 w 1500187"/>
                <a:gd name="connsiteY7" fmla="*/ 2565797 h 2690134"/>
                <a:gd name="connsiteX8" fmla="*/ 267890 w 1500187"/>
                <a:gd name="connsiteY8" fmla="*/ 2428875 h 2690134"/>
                <a:gd name="connsiteX9" fmla="*/ 0 w 1500187"/>
                <a:gd name="connsiteY9" fmla="*/ 1547813 h 2690134"/>
                <a:gd name="connsiteX10" fmla="*/ 410765 w 1500187"/>
                <a:gd name="connsiteY10" fmla="*/ 875110 h 2690134"/>
                <a:gd name="connsiteX11" fmla="*/ 482203 w 1500187"/>
                <a:gd name="connsiteY11" fmla="*/ 202406 h 2690134"/>
                <a:gd name="connsiteX12" fmla="*/ 946547 w 1500187"/>
                <a:gd name="connsiteY12" fmla="*/ 0 h 2690134"/>
                <a:gd name="connsiteX13" fmla="*/ 1458515 w 1500187"/>
                <a:gd name="connsiteY13" fmla="*/ 142875 h 2690134"/>
                <a:gd name="connsiteX14" fmla="*/ 1482328 w 1500187"/>
                <a:gd name="connsiteY14" fmla="*/ 333375 h 2690134"/>
                <a:gd name="connsiteX0" fmla="*/ 1482328 w 1500187"/>
                <a:gd name="connsiteY0" fmla="*/ 333375 h 2690134"/>
                <a:gd name="connsiteX1" fmla="*/ 1208484 w 1500187"/>
                <a:gd name="connsiteY1" fmla="*/ 756047 h 2690134"/>
                <a:gd name="connsiteX2" fmla="*/ 1256109 w 1500187"/>
                <a:gd name="connsiteY2" fmla="*/ 904875 h 2690134"/>
                <a:gd name="connsiteX3" fmla="*/ 1500187 w 1500187"/>
                <a:gd name="connsiteY3" fmla="*/ 1404938 h 2690134"/>
                <a:gd name="connsiteX4" fmla="*/ 1173096 w 1500187"/>
                <a:gd name="connsiteY4" fmla="*/ 1854588 h 2690134"/>
                <a:gd name="connsiteX5" fmla="*/ 1135912 w 1500187"/>
                <a:gd name="connsiteY5" fmla="*/ 2148313 h 2690134"/>
                <a:gd name="connsiteX6" fmla="*/ 1138096 w 1500187"/>
                <a:gd name="connsiteY6" fmla="*/ 2690134 h 2690134"/>
                <a:gd name="connsiteX7" fmla="*/ 416718 w 1500187"/>
                <a:gd name="connsiteY7" fmla="*/ 2565797 h 2690134"/>
                <a:gd name="connsiteX8" fmla="*/ 856623 w 1500187"/>
                <a:gd name="connsiteY8" fmla="*/ 1253813 h 2690134"/>
                <a:gd name="connsiteX9" fmla="*/ 0 w 1500187"/>
                <a:gd name="connsiteY9" fmla="*/ 1547813 h 2690134"/>
                <a:gd name="connsiteX10" fmla="*/ 410765 w 1500187"/>
                <a:gd name="connsiteY10" fmla="*/ 875110 h 2690134"/>
                <a:gd name="connsiteX11" fmla="*/ 482203 w 1500187"/>
                <a:gd name="connsiteY11" fmla="*/ 202406 h 2690134"/>
                <a:gd name="connsiteX12" fmla="*/ 946547 w 1500187"/>
                <a:gd name="connsiteY12" fmla="*/ 0 h 2690134"/>
                <a:gd name="connsiteX13" fmla="*/ 1458515 w 1500187"/>
                <a:gd name="connsiteY13" fmla="*/ 142875 h 2690134"/>
                <a:gd name="connsiteX14" fmla="*/ 1482328 w 1500187"/>
                <a:gd name="connsiteY14" fmla="*/ 333375 h 2690134"/>
                <a:gd name="connsiteX0" fmla="*/ 1482328 w 1500187"/>
                <a:gd name="connsiteY0" fmla="*/ 333375 h 2690134"/>
                <a:gd name="connsiteX1" fmla="*/ 1208484 w 1500187"/>
                <a:gd name="connsiteY1" fmla="*/ 756047 h 2690134"/>
                <a:gd name="connsiteX2" fmla="*/ 1256109 w 1500187"/>
                <a:gd name="connsiteY2" fmla="*/ 904875 h 2690134"/>
                <a:gd name="connsiteX3" fmla="*/ 1500187 w 1500187"/>
                <a:gd name="connsiteY3" fmla="*/ 1404938 h 2690134"/>
                <a:gd name="connsiteX4" fmla="*/ 1173096 w 1500187"/>
                <a:gd name="connsiteY4" fmla="*/ 1854588 h 2690134"/>
                <a:gd name="connsiteX5" fmla="*/ 1135912 w 1500187"/>
                <a:gd name="connsiteY5" fmla="*/ 2148313 h 2690134"/>
                <a:gd name="connsiteX6" fmla="*/ 1138096 w 1500187"/>
                <a:gd name="connsiteY6" fmla="*/ 2690134 h 2690134"/>
                <a:gd name="connsiteX7" fmla="*/ 416718 w 1500187"/>
                <a:gd name="connsiteY7" fmla="*/ 2565797 h 2690134"/>
                <a:gd name="connsiteX8" fmla="*/ 0 w 1500187"/>
                <a:gd name="connsiteY8" fmla="*/ 1547813 h 2690134"/>
                <a:gd name="connsiteX9" fmla="*/ 410765 w 1500187"/>
                <a:gd name="connsiteY9" fmla="*/ 875110 h 2690134"/>
                <a:gd name="connsiteX10" fmla="*/ 482203 w 1500187"/>
                <a:gd name="connsiteY10" fmla="*/ 202406 h 2690134"/>
                <a:gd name="connsiteX11" fmla="*/ 946547 w 1500187"/>
                <a:gd name="connsiteY11" fmla="*/ 0 h 2690134"/>
                <a:gd name="connsiteX12" fmla="*/ 1458515 w 1500187"/>
                <a:gd name="connsiteY12" fmla="*/ 142875 h 2690134"/>
                <a:gd name="connsiteX13" fmla="*/ 1482328 w 1500187"/>
                <a:gd name="connsiteY13" fmla="*/ 333375 h 2690134"/>
                <a:gd name="connsiteX0" fmla="*/ 1482328 w 1500187"/>
                <a:gd name="connsiteY0" fmla="*/ 333375 h 2690134"/>
                <a:gd name="connsiteX1" fmla="*/ 1208484 w 1500187"/>
                <a:gd name="connsiteY1" fmla="*/ 756047 h 2690134"/>
                <a:gd name="connsiteX2" fmla="*/ 1256109 w 1500187"/>
                <a:gd name="connsiteY2" fmla="*/ 904875 h 2690134"/>
                <a:gd name="connsiteX3" fmla="*/ 1500187 w 1500187"/>
                <a:gd name="connsiteY3" fmla="*/ 1404938 h 2690134"/>
                <a:gd name="connsiteX4" fmla="*/ 1173096 w 1500187"/>
                <a:gd name="connsiteY4" fmla="*/ 1854588 h 2690134"/>
                <a:gd name="connsiteX5" fmla="*/ 1135912 w 1500187"/>
                <a:gd name="connsiteY5" fmla="*/ 2148313 h 2690134"/>
                <a:gd name="connsiteX6" fmla="*/ 1138096 w 1500187"/>
                <a:gd name="connsiteY6" fmla="*/ 2690134 h 2690134"/>
                <a:gd name="connsiteX7" fmla="*/ 0 w 1500187"/>
                <a:gd name="connsiteY7" fmla="*/ 1547813 h 2690134"/>
                <a:gd name="connsiteX8" fmla="*/ 410765 w 1500187"/>
                <a:gd name="connsiteY8" fmla="*/ 875110 h 2690134"/>
                <a:gd name="connsiteX9" fmla="*/ 482203 w 1500187"/>
                <a:gd name="connsiteY9" fmla="*/ 202406 h 2690134"/>
                <a:gd name="connsiteX10" fmla="*/ 946547 w 1500187"/>
                <a:gd name="connsiteY10" fmla="*/ 0 h 2690134"/>
                <a:gd name="connsiteX11" fmla="*/ 1458515 w 1500187"/>
                <a:gd name="connsiteY11" fmla="*/ 142875 h 2690134"/>
                <a:gd name="connsiteX12" fmla="*/ 1482328 w 1500187"/>
                <a:gd name="connsiteY12" fmla="*/ 333375 h 2690134"/>
                <a:gd name="connsiteX0" fmla="*/ 1482328 w 1500187"/>
                <a:gd name="connsiteY0" fmla="*/ 333375 h 2148313"/>
                <a:gd name="connsiteX1" fmla="*/ 1208484 w 1500187"/>
                <a:gd name="connsiteY1" fmla="*/ 756047 h 2148313"/>
                <a:gd name="connsiteX2" fmla="*/ 1256109 w 1500187"/>
                <a:gd name="connsiteY2" fmla="*/ 904875 h 2148313"/>
                <a:gd name="connsiteX3" fmla="*/ 1500187 w 1500187"/>
                <a:gd name="connsiteY3" fmla="*/ 1404938 h 2148313"/>
                <a:gd name="connsiteX4" fmla="*/ 1173096 w 1500187"/>
                <a:gd name="connsiteY4" fmla="*/ 1854588 h 2148313"/>
                <a:gd name="connsiteX5" fmla="*/ 1135912 w 1500187"/>
                <a:gd name="connsiteY5" fmla="*/ 2148313 h 2148313"/>
                <a:gd name="connsiteX6" fmla="*/ 0 w 1500187"/>
                <a:gd name="connsiteY6" fmla="*/ 1547813 h 2148313"/>
                <a:gd name="connsiteX7" fmla="*/ 410765 w 1500187"/>
                <a:gd name="connsiteY7" fmla="*/ 875110 h 2148313"/>
                <a:gd name="connsiteX8" fmla="*/ 482203 w 1500187"/>
                <a:gd name="connsiteY8" fmla="*/ 202406 h 2148313"/>
                <a:gd name="connsiteX9" fmla="*/ 946547 w 1500187"/>
                <a:gd name="connsiteY9" fmla="*/ 0 h 2148313"/>
                <a:gd name="connsiteX10" fmla="*/ 1458515 w 1500187"/>
                <a:gd name="connsiteY10" fmla="*/ 142875 h 2148313"/>
                <a:gd name="connsiteX11" fmla="*/ 1482328 w 1500187"/>
                <a:gd name="connsiteY11" fmla="*/ 333375 h 2148313"/>
                <a:gd name="connsiteX0" fmla="*/ 1482328 w 1500187"/>
                <a:gd name="connsiteY0" fmla="*/ 333375 h 1854588"/>
                <a:gd name="connsiteX1" fmla="*/ 1208484 w 1500187"/>
                <a:gd name="connsiteY1" fmla="*/ 756047 h 1854588"/>
                <a:gd name="connsiteX2" fmla="*/ 1256109 w 1500187"/>
                <a:gd name="connsiteY2" fmla="*/ 904875 h 1854588"/>
                <a:gd name="connsiteX3" fmla="*/ 1500187 w 1500187"/>
                <a:gd name="connsiteY3" fmla="*/ 1404938 h 1854588"/>
                <a:gd name="connsiteX4" fmla="*/ 1173096 w 1500187"/>
                <a:gd name="connsiteY4" fmla="*/ 1854588 h 1854588"/>
                <a:gd name="connsiteX5" fmla="*/ 0 w 1500187"/>
                <a:gd name="connsiteY5" fmla="*/ 1547813 h 1854588"/>
                <a:gd name="connsiteX6" fmla="*/ 410765 w 1500187"/>
                <a:gd name="connsiteY6" fmla="*/ 875110 h 1854588"/>
                <a:gd name="connsiteX7" fmla="*/ 482203 w 1500187"/>
                <a:gd name="connsiteY7" fmla="*/ 202406 h 1854588"/>
                <a:gd name="connsiteX8" fmla="*/ 946547 w 1500187"/>
                <a:gd name="connsiteY8" fmla="*/ 0 h 1854588"/>
                <a:gd name="connsiteX9" fmla="*/ 1458515 w 1500187"/>
                <a:gd name="connsiteY9" fmla="*/ 142875 h 1854588"/>
                <a:gd name="connsiteX10" fmla="*/ 1482328 w 1500187"/>
                <a:gd name="connsiteY10" fmla="*/ 333375 h 1854588"/>
                <a:gd name="connsiteX0" fmla="*/ 1482328 w 1500187"/>
                <a:gd name="connsiteY0" fmla="*/ 333375 h 1547813"/>
                <a:gd name="connsiteX1" fmla="*/ 1208484 w 1500187"/>
                <a:gd name="connsiteY1" fmla="*/ 756047 h 1547813"/>
                <a:gd name="connsiteX2" fmla="*/ 1256109 w 1500187"/>
                <a:gd name="connsiteY2" fmla="*/ 904875 h 1547813"/>
                <a:gd name="connsiteX3" fmla="*/ 1500187 w 1500187"/>
                <a:gd name="connsiteY3" fmla="*/ 1404938 h 1547813"/>
                <a:gd name="connsiteX4" fmla="*/ 0 w 1500187"/>
                <a:gd name="connsiteY4" fmla="*/ 1547813 h 1547813"/>
                <a:gd name="connsiteX5" fmla="*/ 410765 w 1500187"/>
                <a:gd name="connsiteY5" fmla="*/ 875110 h 1547813"/>
                <a:gd name="connsiteX6" fmla="*/ 482203 w 1500187"/>
                <a:gd name="connsiteY6" fmla="*/ 202406 h 1547813"/>
                <a:gd name="connsiteX7" fmla="*/ 946547 w 1500187"/>
                <a:gd name="connsiteY7" fmla="*/ 0 h 1547813"/>
                <a:gd name="connsiteX8" fmla="*/ 1458515 w 1500187"/>
                <a:gd name="connsiteY8" fmla="*/ 142875 h 1547813"/>
                <a:gd name="connsiteX9" fmla="*/ 1482328 w 1500187"/>
                <a:gd name="connsiteY9" fmla="*/ 333375 h 1547813"/>
                <a:gd name="connsiteX0" fmla="*/ 1071563 w 1089422"/>
                <a:gd name="connsiteY0" fmla="*/ 333375 h 1404938"/>
                <a:gd name="connsiteX1" fmla="*/ 797719 w 1089422"/>
                <a:gd name="connsiteY1" fmla="*/ 756047 h 1404938"/>
                <a:gd name="connsiteX2" fmla="*/ 845344 w 1089422"/>
                <a:gd name="connsiteY2" fmla="*/ 904875 h 1404938"/>
                <a:gd name="connsiteX3" fmla="*/ 1089422 w 1089422"/>
                <a:gd name="connsiteY3" fmla="*/ 1404938 h 1404938"/>
                <a:gd name="connsiteX4" fmla="*/ 123203 w 1089422"/>
                <a:gd name="connsiteY4" fmla="*/ 1028600 h 1404938"/>
                <a:gd name="connsiteX5" fmla="*/ 0 w 1089422"/>
                <a:gd name="connsiteY5" fmla="*/ 875110 h 1404938"/>
                <a:gd name="connsiteX6" fmla="*/ 71438 w 1089422"/>
                <a:gd name="connsiteY6" fmla="*/ 202406 h 1404938"/>
                <a:gd name="connsiteX7" fmla="*/ 535782 w 1089422"/>
                <a:gd name="connsiteY7" fmla="*/ 0 h 1404938"/>
                <a:gd name="connsiteX8" fmla="*/ 1047750 w 1089422"/>
                <a:gd name="connsiteY8" fmla="*/ 142875 h 1404938"/>
                <a:gd name="connsiteX9" fmla="*/ 1071563 w 1089422"/>
                <a:gd name="connsiteY9" fmla="*/ 333375 h 1404938"/>
                <a:gd name="connsiteX0" fmla="*/ 1071563 w 1089422"/>
                <a:gd name="connsiteY0" fmla="*/ 333375 h 1404938"/>
                <a:gd name="connsiteX1" fmla="*/ 797719 w 1089422"/>
                <a:gd name="connsiteY1" fmla="*/ 756047 h 1404938"/>
                <a:gd name="connsiteX2" fmla="*/ 845344 w 1089422"/>
                <a:gd name="connsiteY2" fmla="*/ 904875 h 1404938"/>
                <a:gd name="connsiteX3" fmla="*/ 1089422 w 1089422"/>
                <a:gd name="connsiteY3" fmla="*/ 1404938 h 1404938"/>
                <a:gd name="connsiteX4" fmla="*/ 164277 w 1089422"/>
                <a:gd name="connsiteY4" fmla="*/ 1001273 h 1404938"/>
                <a:gd name="connsiteX5" fmla="*/ 0 w 1089422"/>
                <a:gd name="connsiteY5" fmla="*/ 875110 h 1404938"/>
                <a:gd name="connsiteX6" fmla="*/ 71438 w 1089422"/>
                <a:gd name="connsiteY6" fmla="*/ 202406 h 1404938"/>
                <a:gd name="connsiteX7" fmla="*/ 535782 w 1089422"/>
                <a:gd name="connsiteY7" fmla="*/ 0 h 1404938"/>
                <a:gd name="connsiteX8" fmla="*/ 1047750 w 1089422"/>
                <a:gd name="connsiteY8" fmla="*/ 142875 h 1404938"/>
                <a:gd name="connsiteX9" fmla="*/ 1071563 w 1089422"/>
                <a:gd name="connsiteY9" fmla="*/ 333375 h 1404938"/>
                <a:gd name="connsiteX0" fmla="*/ 1071563 w 1089422"/>
                <a:gd name="connsiteY0" fmla="*/ 333375 h 1404938"/>
                <a:gd name="connsiteX1" fmla="*/ 797719 w 1089422"/>
                <a:gd name="connsiteY1" fmla="*/ 756047 h 1404938"/>
                <a:gd name="connsiteX2" fmla="*/ 845344 w 1089422"/>
                <a:gd name="connsiteY2" fmla="*/ 904875 h 1404938"/>
                <a:gd name="connsiteX3" fmla="*/ 1089422 w 1089422"/>
                <a:gd name="connsiteY3" fmla="*/ 1404938 h 1404938"/>
                <a:gd name="connsiteX4" fmla="*/ 0 w 1089422"/>
                <a:gd name="connsiteY4" fmla="*/ 875110 h 1404938"/>
                <a:gd name="connsiteX5" fmla="*/ 71438 w 1089422"/>
                <a:gd name="connsiteY5" fmla="*/ 202406 h 1404938"/>
                <a:gd name="connsiteX6" fmla="*/ 535782 w 1089422"/>
                <a:gd name="connsiteY6" fmla="*/ 0 h 1404938"/>
                <a:gd name="connsiteX7" fmla="*/ 1047750 w 1089422"/>
                <a:gd name="connsiteY7" fmla="*/ 142875 h 1404938"/>
                <a:gd name="connsiteX8" fmla="*/ 1071563 w 1089422"/>
                <a:gd name="connsiteY8" fmla="*/ 333375 h 1404938"/>
                <a:gd name="connsiteX0" fmla="*/ 1016797 w 1034656"/>
                <a:gd name="connsiteY0" fmla="*/ 333375 h 1404938"/>
                <a:gd name="connsiteX1" fmla="*/ 742953 w 1034656"/>
                <a:gd name="connsiteY1" fmla="*/ 756047 h 1404938"/>
                <a:gd name="connsiteX2" fmla="*/ 790578 w 1034656"/>
                <a:gd name="connsiteY2" fmla="*/ 904875 h 1404938"/>
                <a:gd name="connsiteX3" fmla="*/ 1034656 w 1034656"/>
                <a:gd name="connsiteY3" fmla="*/ 1404938 h 1404938"/>
                <a:gd name="connsiteX4" fmla="*/ 0 w 1034656"/>
                <a:gd name="connsiteY4" fmla="*/ 957091 h 1404938"/>
                <a:gd name="connsiteX5" fmla="*/ 16672 w 1034656"/>
                <a:gd name="connsiteY5" fmla="*/ 202406 h 1404938"/>
                <a:gd name="connsiteX6" fmla="*/ 481016 w 1034656"/>
                <a:gd name="connsiteY6" fmla="*/ 0 h 1404938"/>
                <a:gd name="connsiteX7" fmla="*/ 992984 w 1034656"/>
                <a:gd name="connsiteY7" fmla="*/ 142875 h 1404938"/>
                <a:gd name="connsiteX8" fmla="*/ 1016797 w 1034656"/>
                <a:gd name="connsiteY8" fmla="*/ 333375 h 1404938"/>
                <a:gd name="connsiteX0" fmla="*/ 1016797 w 1016797"/>
                <a:gd name="connsiteY0" fmla="*/ 333375 h 1500583"/>
                <a:gd name="connsiteX1" fmla="*/ 742953 w 1016797"/>
                <a:gd name="connsiteY1" fmla="*/ 756047 h 1500583"/>
                <a:gd name="connsiteX2" fmla="*/ 790578 w 1016797"/>
                <a:gd name="connsiteY2" fmla="*/ 904875 h 1500583"/>
                <a:gd name="connsiteX3" fmla="*/ 815593 w 1016797"/>
                <a:gd name="connsiteY3" fmla="*/ 1500583 h 1500583"/>
                <a:gd name="connsiteX4" fmla="*/ 0 w 1016797"/>
                <a:gd name="connsiteY4" fmla="*/ 957091 h 1500583"/>
                <a:gd name="connsiteX5" fmla="*/ 16672 w 1016797"/>
                <a:gd name="connsiteY5" fmla="*/ 202406 h 1500583"/>
                <a:gd name="connsiteX6" fmla="*/ 481016 w 1016797"/>
                <a:gd name="connsiteY6" fmla="*/ 0 h 1500583"/>
                <a:gd name="connsiteX7" fmla="*/ 992984 w 1016797"/>
                <a:gd name="connsiteY7" fmla="*/ 142875 h 1500583"/>
                <a:gd name="connsiteX8" fmla="*/ 1016797 w 1016797"/>
                <a:gd name="connsiteY8" fmla="*/ 333375 h 1500583"/>
                <a:gd name="connsiteX0" fmla="*/ 1016797 w 1016797"/>
                <a:gd name="connsiteY0" fmla="*/ 333375 h 1500583"/>
                <a:gd name="connsiteX1" fmla="*/ 742953 w 1016797"/>
                <a:gd name="connsiteY1" fmla="*/ 756047 h 1500583"/>
                <a:gd name="connsiteX2" fmla="*/ 790578 w 1016797"/>
                <a:gd name="connsiteY2" fmla="*/ 904875 h 1500583"/>
                <a:gd name="connsiteX3" fmla="*/ 787718 w 1016797"/>
                <a:gd name="connsiteY3" fmla="*/ 1154273 h 1500583"/>
                <a:gd name="connsiteX4" fmla="*/ 815593 w 1016797"/>
                <a:gd name="connsiteY4" fmla="*/ 1500583 h 1500583"/>
                <a:gd name="connsiteX5" fmla="*/ 0 w 1016797"/>
                <a:gd name="connsiteY5" fmla="*/ 957091 h 1500583"/>
                <a:gd name="connsiteX6" fmla="*/ 16672 w 1016797"/>
                <a:gd name="connsiteY6" fmla="*/ 202406 h 1500583"/>
                <a:gd name="connsiteX7" fmla="*/ 481016 w 1016797"/>
                <a:gd name="connsiteY7" fmla="*/ 0 h 1500583"/>
                <a:gd name="connsiteX8" fmla="*/ 992984 w 1016797"/>
                <a:gd name="connsiteY8" fmla="*/ 142875 h 1500583"/>
                <a:gd name="connsiteX9" fmla="*/ 1016797 w 1016797"/>
                <a:gd name="connsiteY9" fmla="*/ 333375 h 1500583"/>
                <a:gd name="connsiteX0" fmla="*/ 1016797 w 1016797"/>
                <a:gd name="connsiteY0" fmla="*/ 333375 h 1500583"/>
                <a:gd name="connsiteX1" fmla="*/ 742953 w 1016797"/>
                <a:gd name="connsiteY1" fmla="*/ 756047 h 1500583"/>
                <a:gd name="connsiteX2" fmla="*/ 790578 w 1016797"/>
                <a:gd name="connsiteY2" fmla="*/ 904875 h 1500583"/>
                <a:gd name="connsiteX3" fmla="*/ 993090 w 1016797"/>
                <a:gd name="connsiteY3" fmla="*/ 1331899 h 1500583"/>
                <a:gd name="connsiteX4" fmla="*/ 815593 w 1016797"/>
                <a:gd name="connsiteY4" fmla="*/ 1500583 h 1500583"/>
                <a:gd name="connsiteX5" fmla="*/ 0 w 1016797"/>
                <a:gd name="connsiteY5" fmla="*/ 957091 h 1500583"/>
                <a:gd name="connsiteX6" fmla="*/ 16672 w 1016797"/>
                <a:gd name="connsiteY6" fmla="*/ 202406 h 1500583"/>
                <a:gd name="connsiteX7" fmla="*/ 481016 w 1016797"/>
                <a:gd name="connsiteY7" fmla="*/ 0 h 1500583"/>
                <a:gd name="connsiteX8" fmla="*/ 992984 w 1016797"/>
                <a:gd name="connsiteY8" fmla="*/ 142875 h 1500583"/>
                <a:gd name="connsiteX9" fmla="*/ 1016797 w 1016797"/>
                <a:gd name="connsiteY9" fmla="*/ 333375 h 1500583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</a:cxnLst>
              <a:rect l="l" t="t" r="r" b="b"/>
              <a:pathLst>
                <a:path w="1016797" h="1500583">
                  <a:moveTo>
                    <a:pt x="1016797" y="333375"/>
                  </a:moveTo>
                  <a:lnTo>
                    <a:pt x="742953" y="756047"/>
                  </a:lnTo>
                  <a:lnTo>
                    <a:pt x="790578" y="904875"/>
                  </a:lnTo>
                  <a:cubicBezTo>
                    <a:pt x="789625" y="988008"/>
                    <a:pt x="994043" y="1248766"/>
                    <a:pt x="993090" y="1331899"/>
                  </a:cubicBezTo>
                  <a:lnTo>
                    <a:pt x="815593" y="1500583"/>
                  </a:lnTo>
                  <a:lnTo>
                    <a:pt x="0" y="957091"/>
                  </a:lnTo>
                  <a:lnTo>
                    <a:pt x="16672" y="202406"/>
                  </a:lnTo>
                  <a:lnTo>
                    <a:pt x="481016" y="0"/>
                  </a:lnTo>
                  <a:lnTo>
                    <a:pt x="992984" y="142875"/>
                  </a:lnTo>
                  <a:lnTo>
                    <a:pt x="1016797" y="333375"/>
                  </a:lnTo>
                  <a:close/>
                </a:path>
              </a:pathLst>
            </a:custGeom>
            <a:solidFill>
              <a:srgbClr val="FFFF00">
                <a:alpha val="50196"/>
              </a:srgbClr>
            </a:solidFill>
            <a:ln w="19050">
              <a:solidFill>
                <a:srgbClr val="FFFF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non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marL="0" indent="0" algn="ctr"/>
              <a:r>
                <a:rPr lang="en-US" altLang="ko-KR" sz="1600" b="1">
                  <a:solidFill>
                    <a:sysClr val="windowText" lastClr="000000"/>
                  </a:solidFill>
                  <a:latin typeface="+mj-ea"/>
                  <a:ea typeface="+mj-ea"/>
                  <a:cs typeface="+mn-cs"/>
                </a:rPr>
                <a:t>10</a:t>
              </a:r>
              <a:endParaRPr lang="ko-KR" altLang="en-US" sz="1600" b="1">
                <a:solidFill>
                  <a:sysClr val="windowText" lastClr="000000"/>
                </a:solidFill>
                <a:latin typeface="+mj-ea"/>
                <a:ea typeface="+mj-ea"/>
                <a:cs typeface="+mn-cs"/>
              </a:endParaRPr>
            </a:p>
          </xdr:txBody>
        </xdr:sp>
        <xdr:sp macro="" textlink="">
          <xdr:nvSpPr>
            <xdr:cNvPr id="148" name="자유형: 도형 147">
              <a:extLst>
                <a:ext uri="{FF2B5EF4-FFF2-40B4-BE49-F238E27FC236}">
                  <a16:creationId xmlns:a16="http://schemas.microsoft.com/office/drawing/2014/main" id="{8BB455D5-9E2C-4CB7-B59A-44927FE9558F}"/>
                </a:ext>
              </a:extLst>
            </xdr:cNvPr>
            <xdr:cNvSpPr/>
          </xdr:nvSpPr>
          <xdr:spPr>
            <a:xfrm>
              <a:off x="6635145" y="4386401"/>
              <a:ext cx="1348347" cy="1649034"/>
            </a:xfrm>
            <a:custGeom>
              <a:avLst/>
              <a:gdLst>
                <a:gd name="connsiteX0" fmla="*/ 77391 w 1631156"/>
                <a:gd name="connsiteY0" fmla="*/ 1125140 h 1696640"/>
                <a:gd name="connsiteX1" fmla="*/ 0 w 1631156"/>
                <a:gd name="connsiteY1" fmla="*/ 1363265 h 1696640"/>
                <a:gd name="connsiteX2" fmla="*/ 571500 w 1631156"/>
                <a:gd name="connsiteY2" fmla="*/ 1595437 h 1696640"/>
                <a:gd name="connsiteX3" fmla="*/ 1095375 w 1631156"/>
                <a:gd name="connsiteY3" fmla="*/ 1696640 h 1696640"/>
                <a:gd name="connsiteX4" fmla="*/ 1363266 w 1631156"/>
                <a:gd name="connsiteY4" fmla="*/ 1387078 h 1696640"/>
                <a:gd name="connsiteX5" fmla="*/ 1547812 w 1631156"/>
                <a:gd name="connsiteY5" fmla="*/ 672703 h 1696640"/>
                <a:gd name="connsiteX6" fmla="*/ 1631156 w 1631156"/>
                <a:gd name="connsiteY6" fmla="*/ 327422 h 1696640"/>
                <a:gd name="connsiteX7" fmla="*/ 1446609 w 1631156"/>
                <a:gd name="connsiteY7" fmla="*/ 0 h 1696640"/>
                <a:gd name="connsiteX8" fmla="*/ 863203 w 1631156"/>
                <a:gd name="connsiteY8" fmla="*/ 148828 h 1696640"/>
                <a:gd name="connsiteX9" fmla="*/ 77391 w 1631156"/>
                <a:gd name="connsiteY9" fmla="*/ 1125140 h 1696640"/>
                <a:gd name="connsiteX0" fmla="*/ 561258 w 1631156"/>
                <a:gd name="connsiteY0" fmla="*/ 619988 h 1696640"/>
                <a:gd name="connsiteX1" fmla="*/ 0 w 1631156"/>
                <a:gd name="connsiteY1" fmla="*/ 1363265 h 1696640"/>
                <a:gd name="connsiteX2" fmla="*/ 571500 w 1631156"/>
                <a:gd name="connsiteY2" fmla="*/ 1595437 h 1696640"/>
                <a:gd name="connsiteX3" fmla="*/ 1095375 w 1631156"/>
                <a:gd name="connsiteY3" fmla="*/ 1696640 h 1696640"/>
                <a:gd name="connsiteX4" fmla="*/ 1363266 w 1631156"/>
                <a:gd name="connsiteY4" fmla="*/ 1387078 h 1696640"/>
                <a:gd name="connsiteX5" fmla="*/ 1547812 w 1631156"/>
                <a:gd name="connsiteY5" fmla="*/ 672703 h 1696640"/>
                <a:gd name="connsiteX6" fmla="*/ 1631156 w 1631156"/>
                <a:gd name="connsiteY6" fmla="*/ 327422 h 1696640"/>
                <a:gd name="connsiteX7" fmla="*/ 1446609 w 1631156"/>
                <a:gd name="connsiteY7" fmla="*/ 0 h 1696640"/>
                <a:gd name="connsiteX8" fmla="*/ 863203 w 1631156"/>
                <a:gd name="connsiteY8" fmla="*/ 148828 h 1696640"/>
                <a:gd name="connsiteX9" fmla="*/ 561258 w 1631156"/>
                <a:gd name="connsiteY9" fmla="*/ 619988 h 1696640"/>
                <a:gd name="connsiteX0" fmla="*/ 77392 w 1147290"/>
                <a:gd name="connsiteY0" fmla="*/ 619988 h 1696640"/>
                <a:gd name="connsiteX1" fmla="*/ 0 w 1147290"/>
                <a:gd name="connsiteY1" fmla="*/ 1292779 h 1696640"/>
                <a:gd name="connsiteX2" fmla="*/ 87634 w 1147290"/>
                <a:gd name="connsiteY2" fmla="*/ 1595437 h 1696640"/>
                <a:gd name="connsiteX3" fmla="*/ 611509 w 1147290"/>
                <a:gd name="connsiteY3" fmla="*/ 1696640 h 1696640"/>
                <a:gd name="connsiteX4" fmla="*/ 879400 w 1147290"/>
                <a:gd name="connsiteY4" fmla="*/ 1387078 h 1696640"/>
                <a:gd name="connsiteX5" fmla="*/ 1063946 w 1147290"/>
                <a:gd name="connsiteY5" fmla="*/ 672703 h 1696640"/>
                <a:gd name="connsiteX6" fmla="*/ 1147290 w 1147290"/>
                <a:gd name="connsiteY6" fmla="*/ 327422 h 1696640"/>
                <a:gd name="connsiteX7" fmla="*/ 962743 w 1147290"/>
                <a:gd name="connsiteY7" fmla="*/ 0 h 1696640"/>
                <a:gd name="connsiteX8" fmla="*/ 379337 w 1147290"/>
                <a:gd name="connsiteY8" fmla="*/ 148828 h 1696640"/>
                <a:gd name="connsiteX9" fmla="*/ 77392 w 1147290"/>
                <a:gd name="connsiteY9" fmla="*/ 619988 h 1696640"/>
                <a:gd name="connsiteX0" fmla="*/ 77392 w 1147290"/>
                <a:gd name="connsiteY0" fmla="*/ 619988 h 1696640"/>
                <a:gd name="connsiteX1" fmla="*/ 0 w 1147290"/>
                <a:gd name="connsiteY1" fmla="*/ 1292779 h 1696640"/>
                <a:gd name="connsiteX2" fmla="*/ 87634 w 1147290"/>
                <a:gd name="connsiteY2" fmla="*/ 1595437 h 1696640"/>
                <a:gd name="connsiteX3" fmla="*/ 611509 w 1147290"/>
                <a:gd name="connsiteY3" fmla="*/ 1696640 h 1696640"/>
                <a:gd name="connsiteX4" fmla="*/ 879400 w 1147290"/>
                <a:gd name="connsiteY4" fmla="*/ 1387078 h 1696640"/>
                <a:gd name="connsiteX5" fmla="*/ 1063946 w 1147290"/>
                <a:gd name="connsiteY5" fmla="*/ 672703 h 1696640"/>
                <a:gd name="connsiteX6" fmla="*/ 1147290 w 1147290"/>
                <a:gd name="connsiteY6" fmla="*/ 327422 h 1696640"/>
                <a:gd name="connsiteX7" fmla="*/ 1005965 w 1147290"/>
                <a:gd name="connsiteY7" fmla="*/ 82055 h 1696640"/>
                <a:gd name="connsiteX8" fmla="*/ 962743 w 1147290"/>
                <a:gd name="connsiteY8" fmla="*/ 0 h 1696640"/>
                <a:gd name="connsiteX9" fmla="*/ 379337 w 1147290"/>
                <a:gd name="connsiteY9" fmla="*/ 148828 h 1696640"/>
                <a:gd name="connsiteX10" fmla="*/ 77392 w 1147290"/>
                <a:gd name="connsiteY10" fmla="*/ 619988 h 1696640"/>
                <a:gd name="connsiteX0" fmla="*/ 77392 w 1147290"/>
                <a:gd name="connsiteY0" fmla="*/ 619988 h 1696640"/>
                <a:gd name="connsiteX1" fmla="*/ 0 w 1147290"/>
                <a:gd name="connsiteY1" fmla="*/ 1292779 h 1696640"/>
                <a:gd name="connsiteX2" fmla="*/ 87634 w 1147290"/>
                <a:gd name="connsiteY2" fmla="*/ 1595437 h 1696640"/>
                <a:gd name="connsiteX3" fmla="*/ 611509 w 1147290"/>
                <a:gd name="connsiteY3" fmla="*/ 1696640 h 1696640"/>
                <a:gd name="connsiteX4" fmla="*/ 879400 w 1147290"/>
                <a:gd name="connsiteY4" fmla="*/ 1387078 h 1696640"/>
                <a:gd name="connsiteX5" fmla="*/ 1063946 w 1147290"/>
                <a:gd name="connsiteY5" fmla="*/ 672703 h 1696640"/>
                <a:gd name="connsiteX6" fmla="*/ 1147290 w 1147290"/>
                <a:gd name="connsiteY6" fmla="*/ 327422 h 1696640"/>
                <a:gd name="connsiteX7" fmla="*/ 1005965 w 1147290"/>
                <a:gd name="connsiteY7" fmla="*/ 82055 h 1696640"/>
                <a:gd name="connsiteX8" fmla="*/ 1012378 w 1147290"/>
                <a:gd name="connsiteY8" fmla="*/ 82055 h 1696640"/>
                <a:gd name="connsiteX9" fmla="*/ 962743 w 1147290"/>
                <a:gd name="connsiteY9" fmla="*/ 0 h 1696640"/>
                <a:gd name="connsiteX10" fmla="*/ 379337 w 1147290"/>
                <a:gd name="connsiteY10" fmla="*/ 148828 h 1696640"/>
                <a:gd name="connsiteX11" fmla="*/ 77392 w 1147290"/>
                <a:gd name="connsiteY11" fmla="*/ 619988 h 1696640"/>
                <a:gd name="connsiteX0" fmla="*/ 77392 w 1384371"/>
                <a:gd name="connsiteY0" fmla="*/ 665627 h 1742279"/>
                <a:gd name="connsiteX1" fmla="*/ 0 w 1384371"/>
                <a:gd name="connsiteY1" fmla="*/ 1338418 h 1742279"/>
                <a:gd name="connsiteX2" fmla="*/ 87634 w 1384371"/>
                <a:gd name="connsiteY2" fmla="*/ 1641076 h 1742279"/>
                <a:gd name="connsiteX3" fmla="*/ 611509 w 1384371"/>
                <a:gd name="connsiteY3" fmla="*/ 1742279 h 1742279"/>
                <a:gd name="connsiteX4" fmla="*/ 879400 w 1384371"/>
                <a:gd name="connsiteY4" fmla="*/ 1432717 h 1742279"/>
                <a:gd name="connsiteX5" fmla="*/ 1063946 w 1384371"/>
                <a:gd name="connsiteY5" fmla="*/ 718342 h 1742279"/>
                <a:gd name="connsiteX6" fmla="*/ 1147290 w 1384371"/>
                <a:gd name="connsiteY6" fmla="*/ 373061 h 1742279"/>
                <a:gd name="connsiteX7" fmla="*/ 1005965 w 1384371"/>
                <a:gd name="connsiteY7" fmla="*/ 127694 h 1742279"/>
                <a:gd name="connsiteX8" fmla="*/ 1384371 w 1384371"/>
                <a:gd name="connsiteY8" fmla="*/ 0 h 1742279"/>
                <a:gd name="connsiteX9" fmla="*/ 962743 w 1384371"/>
                <a:gd name="connsiteY9" fmla="*/ 45639 h 1742279"/>
                <a:gd name="connsiteX10" fmla="*/ 379337 w 1384371"/>
                <a:gd name="connsiteY10" fmla="*/ 194467 h 1742279"/>
                <a:gd name="connsiteX11" fmla="*/ 77392 w 1384371"/>
                <a:gd name="connsiteY11" fmla="*/ 665627 h 1742279"/>
                <a:gd name="connsiteX0" fmla="*/ 77392 w 1390786"/>
                <a:gd name="connsiteY0" fmla="*/ 665627 h 1742279"/>
                <a:gd name="connsiteX1" fmla="*/ 0 w 1390786"/>
                <a:gd name="connsiteY1" fmla="*/ 1338418 h 1742279"/>
                <a:gd name="connsiteX2" fmla="*/ 87634 w 1390786"/>
                <a:gd name="connsiteY2" fmla="*/ 1641076 h 1742279"/>
                <a:gd name="connsiteX3" fmla="*/ 611509 w 1390786"/>
                <a:gd name="connsiteY3" fmla="*/ 1742279 h 1742279"/>
                <a:gd name="connsiteX4" fmla="*/ 879400 w 1390786"/>
                <a:gd name="connsiteY4" fmla="*/ 1432717 h 1742279"/>
                <a:gd name="connsiteX5" fmla="*/ 1063946 w 1390786"/>
                <a:gd name="connsiteY5" fmla="*/ 718342 h 1742279"/>
                <a:gd name="connsiteX6" fmla="*/ 1147290 w 1390786"/>
                <a:gd name="connsiteY6" fmla="*/ 373061 h 1742279"/>
                <a:gd name="connsiteX7" fmla="*/ 1390786 w 1390786"/>
                <a:gd name="connsiteY7" fmla="*/ 178771 h 1742279"/>
                <a:gd name="connsiteX8" fmla="*/ 1384371 w 1390786"/>
                <a:gd name="connsiteY8" fmla="*/ 0 h 1742279"/>
                <a:gd name="connsiteX9" fmla="*/ 962743 w 1390786"/>
                <a:gd name="connsiteY9" fmla="*/ 45639 h 1742279"/>
                <a:gd name="connsiteX10" fmla="*/ 379337 w 1390786"/>
                <a:gd name="connsiteY10" fmla="*/ 194467 h 1742279"/>
                <a:gd name="connsiteX11" fmla="*/ 77392 w 1390786"/>
                <a:gd name="connsiteY11" fmla="*/ 665627 h 1742279"/>
                <a:gd name="connsiteX0" fmla="*/ 77392 w 1390786"/>
                <a:gd name="connsiteY0" fmla="*/ 619988 h 1696640"/>
                <a:gd name="connsiteX1" fmla="*/ 0 w 1390786"/>
                <a:gd name="connsiteY1" fmla="*/ 1292779 h 1696640"/>
                <a:gd name="connsiteX2" fmla="*/ 87634 w 1390786"/>
                <a:gd name="connsiteY2" fmla="*/ 1595437 h 1696640"/>
                <a:gd name="connsiteX3" fmla="*/ 611509 w 1390786"/>
                <a:gd name="connsiteY3" fmla="*/ 1696640 h 1696640"/>
                <a:gd name="connsiteX4" fmla="*/ 879400 w 1390786"/>
                <a:gd name="connsiteY4" fmla="*/ 1387078 h 1696640"/>
                <a:gd name="connsiteX5" fmla="*/ 1063946 w 1390786"/>
                <a:gd name="connsiteY5" fmla="*/ 672703 h 1696640"/>
                <a:gd name="connsiteX6" fmla="*/ 1147290 w 1390786"/>
                <a:gd name="connsiteY6" fmla="*/ 327422 h 1696640"/>
                <a:gd name="connsiteX7" fmla="*/ 1390786 w 1390786"/>
                <a:gd name="connsiteY7" fmla="*/ 133132 h 1696640"/>
                <a:gd name="connsiteX8" fmla="*/ 1025206 w 1390786"/>
                <a:gd name="connsiteY8" fmla="*/ 62900 h 1696640"/>
                <a:gd name="connsiteX9" fmla="*/ 962743 w 1390786"/>
                <a:gd name="connsiteY9" fmla="*/ 0 h 1696640"/>
                <a:gd name="connsiteX10" fmla="*/ 379337 w 1390786"/>
                <a:gd name="connsiteY10" fmla="*/ 148828 h 1696640"/>
                <a:gd name="connsiteX11" fmla="*/ 77392 w 1390786"/>
                <a:gd name="connsiteY11" fmla="*/ 619988 h 1696640"/>
                <a:gd name="connsiteX0" fmla="*/ 77392 w 1403613"/>
                <a:gd name="connsiteY0" fmla="*/ 652857 h 1729509"/>
                <a:gd name="connsiteX1" fmla="*/ 0 w 1403613"/>
                <a:gd name="connsiteY1" fmla="*/ 1325648 h 1729509"/>
                <a:gd name="connsiteX2" fmla="*/ 87634 w 1403613"/>
                <a:gd name="connsiteY2" fmla="*/ 1628306 h 1729509"/>
                <a:gd name="connsiteX3" fmla="*/ 611509 w 1403613"/>
                <a:gd name="connsiteY3" fmla="*/ 1729509 h 1729509"/>
                <a:gd name="connsiteX4" fmla="*/ 879400 w 1403613"/>
                <a:gd name="connsiteY4" fmla="*/ 1419947 h 1729509"/>
                <a:gd name="connsiteX5" fmla="*/ 1063946 w 1403613"/>
                <a:gd name="connsiteY5" fmla="*/ 705572 h 1729509"/>
                <a:gd name="connsiteX6" fmla="*/ 1147290 w 1403613"/>
                <a:gd name="connsiteY6" fmla="*/ 360291 h 1729509"/>
                <a:gd name="connsiteX7" fmla="*/ 1403613 w 1403613"/>
                <a:gd name="connsiteY7" fmla="*/ 0 h 1729509"/>
                <a:gd name="connsiteX8" fmla="*/ 1025206 w 1403613"/>
                <a:gd name="connsiteY8" fmla="*/ 95769 h 1729509"/>
                <a:gd name="connsiteX9" fmla="*/ 962743 w 1403613"/>
                <a:gd name="connsiteY9" fmla="*/ 32869 h 1729509"/>
                <a:gd name="connsiteX10" fmla="*/ 379337 w 1403613"/>
                <a:gd name="connsiteY10" fmla="*/ 181697 h 1729509"/>
                <a:gd name="connsiteX11" fmla="*/ 77392 w 1403613"/>
                <a:gd name="connsiteY11" fmla="*/ 652857 h 1729509"/>
                <a:gd name="connsiteX0" fmla="*/ 77392 w 1403613"/>
                <a:gd name="connsiteY0" fmla="*/ 652857 h 1729509"/>
                <a:gd name="connsiteX1" fmla="*/ 0 w 1403613"/>
                <a:gd name="connsiteY1" fmla="*/ 1325648 h 1729509"/>
                <a:gd name="connsiteX2" fmla="*/ 87634 w 1403613"/>
                <a:gd name="connsiteY2" fmla="*/ 1628306 h 1729509"/>
                <a:gd name="connsiteX3" fmla="*/ 611509 w 1403613"/>
                <a:gd name="connsiteY3" fmla="*/ 1729509 h 1729509"/>
                <a:gd name="connsiteX4" fmla="*/ 879400 w 1403613"/>
                <a:gd name="connsiteY4" fmla="*/ 1419947 h 1729509"/>
                <a:gd name="connsiteX5" fmla="*/ 1063946 w 1403613"/>
                <a:gd name="connsiteY5" fmla="*/ 705572 h 1729509"/>
                <a:gd name="connsiteX6" fmla="*/ 1147290 w 1403613"/>
                <a:gd name="connsiteY6" fmla="*/ 360291 h 1729509"/>
                <a:gd name="connsiteX7" fmla="*/ 1275339 w 1403613"/>
                <a:gd name="connsiteY7" fmla="*/ 166002 h 1729509"/>
                <a:gd name="connsiteX8" fmla="*/ 1403613 w 1403613"/>
                <a:gd name="connsiteY8" fmla="*/ 0 h 1729509"/>
                <a:gd name="connsiteX9" fmla="*/ 1025206 w 1403613"/>
                <a:gd name="connsiteY9" fmla="*/ 95769 h 1729509"/>
                <a:gd name="connsiteX10" fmla="*/ 962743 w 1403613"/>
                <a:gd name="connsiteY10" fmla="*/ 32869 h 1729509"/>
                <a:gd name="connsiteX11" fmla="*/ 379337 w 1403613"/>
                <a:gd name="connsiteY11" fmla="*/ 181697 h 1729509"/>
                <a:gd name="connsiteX12" fmla="*/ 77392 w 1403613"/>
                <a:gd name="connsiteY12" fmla="*/ 652857 h 1729509"/>
                <a:gd name="connsiteX0" fmla="*/ 77392 w 1454922"/>
                <a:gd name="connsiteY0" fmla="*/ 652857 h 1729509"/>
                <a:gd name="connsiteX1" fmla="*/ 0 w 1454922"/>
                <a:gd name="connsiteY1" fmla="*/ 1325648 h 1729509"/>
                <a:gd name="connsiteX2" fmla="*/ 87634 w 1454922"/>
                <a:gd name="connsiteY2" fmla="*/ 1628306 h 1729509"/>
                <a:gd name="connsiteX3" fmla="*/ 611509 w 1454922"/>
                <a:gd name="connsiteY3" fmla="*/ 1729509 h 1729509"/>
                <a:gd name="connsiteX4" fmla="*/ 879400 w 1454922"/>
                <a:gd name="connsiteY4" fmla="*/ 1419947 h 1729509"/>
                <a:gd name="connsiteX5" fmla="*/ 1063946 w 1454922"/>
                <a:gd name="connsiteY5" fmla="*/ 705572 h 1729509"/>
                <a:gd name="connsiteX6" fmla="*/ 1147290 w 1454922"/>
                <a:gd name="connsiteY6" fmla="*/ 360291 h 1729509"/>
                <a:gd name="connsiteX7" fmla="*/ 1454922 w 1454922"/>
                <a:gd name="connsiteY7" fmla="*/ 146847 h 1729509"/>
                <a:gd name="connsiteX8" fmla="*/ 1403613 w 1454922"/>
                <a:gd name="connsiteY8" fmla="*/ 0 h 1729509"/>
                <a:gd name="connsiteX9" fmla="*/ 1025206 w 1454922"/>
                <a:gd name="connsiteY9" fmla="*/ 95769 h 1729509"/>
                <a:gd name="connsiteX10" fmla="*/ 962743 w 1454922"/>
                <a:gd name="connsiteY10" fmla="*/ 32869 h 1729509"/>
                <a:gd name="connsiteX11" fmla="*/ 379337 w 1454922"/>
                <a:gd name="connsiteY11" fmla="*/ 181697 h 1729509"/>
                <a:gd name="connsiteX12" fmla="*/ 77392 w 1454922"/>
                <a:gd name="connsiteY12" fmla="*/ 652857 h 1729509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</a:cxnLst>
              <a:rect l="l" t="t" r="r" b="b"/>
              <a:pathLst>
                <a:path w="1454922" h="1729509">
                  <a:moveTo>
                    <a:pt x="77392" y="652857"/>
                  </a:moveTo>
                  <a:lnTo>
                    <a:pt x="0" y="1325648"/>
                  </a:lnTo>
                  <a:lnTo>
                    <a:pt x="87634" y="1628306"/>
                  </a:lnTo>
                  <a:lnTo>
                    <a:pt x="611509" y="1729509"/>
                  </a:lnTo>
                  <a:lnTo>
                    <a:pt x="879400" y="1419947"/>
                  </a:lnTo>
                  <a:lnTo>
                    <a:pt x="1063946" y="705572"/>
                  </a:lnTo>
                  <a:lnTo>
                    <a:pt x="1147290" y="360291"/>
                  </a:lnTo>
                  <a:lnTo>
                    <a:pt x="1454922" y="146847"/>
                  </a:lnTo>
                  <a:lnTo>
                    <a:pt x="1403613" y="0"/>
                  </a:lnTo>
                  <a:lnTo>
                    <a:pt x="1025206" y="95769"/>
                  </a:lnTo>
                  <a:lnTo>
                    <a:pt x="962743" y="32869"/>
                  </a:lnTo>
                  <a:lnTo>
                    <a:pt x="379337" y="181697"/>
                  </a:lnTo>
                  <a:lnTo>
                    <a:pt x="77392" y="652857"/>
                  </a:lnTo>
                  <a:close/>
                </a:path>
              </a:pathLst>
            </a:custGeom>
            <a:solidFill>
              <a:srgbClr val="FFFF00">
                <a:alpha val="50196"/>
              </a:srgbClr>
            </a:solidFill>
            <a:ln w="19050">
              <a:solidFill>
                <a:srgbClr val="FFFF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non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marL="0" indent="0" algn="ctr"/>
              <a:r>
                <a:rPr lang="en-US" altLang="ko-KR" sz="1600" b="1">
                  <a:solidFill>
                    <a:sysClr val="windowText" lastClr="000000"/>
                  </a:solidFill>
                  <a:latin typeface="+mj-ea"/>
                  <a:ea typeface="+mj-ea"/>
                  <a:cs typeface="+mn-cs"/>
                </a:rPr>
                <a:t>12</a:t>
              </a:r>
              <a:endParaRPr lang="ko-KR" altLang="en-US" sz="1600" b="1">
                <a:solidFill>
                  <a:sysClr val="windowText" lastClr="000000"/>
                </a:solidFill>
                <a:latin typeface="+mj-ea"/>
                <a:ea typeface="+mj-ea"/>
                <a:cs typeface="+mn-cs"/>
              </a:endParaRPr>
            </a:p>
          </xdr:txBody>
        </xdr:sp>
        <xdr:sp macro="" textlink="">
          <xdr:nvSpPr>
            <xdr:cNvPr id="149" name="자유형: 도형 148">
              <a:extLst>
                <a:ext uri="{FF2B5EF4-FFF2-40B4-BE49-F238E27FC236}">
                  <a16:creationId xmlns:a16="http://schemas.microsoft.com/office/drawing/2014/main" id="{E412D73F-1DEA-4B73-98A9-7C27748773CE}"/>
                </a:ext>
              </a:extLst>
            </xdr:cNvPr>
            <xdr:cNvSpPr/>
          </xdr:nvSpPr>
          <xdr:spPr>
            <a:xfrm>
              <a:off x="2975756" y="5106384"/>
              <a:ext cx="437174" cy="392208"/>
            </a:xfrm>
            <a:custGeom>
              <a:avLst/>
              <a:gdLst>
                <a:gd name="connsiteX0" fmla="*/ 464344 w 464344"/>
                <a:gd name="connsiteY0" fmla="*/ 232172 h 458391"/>
                <a:gd name="connsiteX1" fmla="*/ 291703 w 464344"/>
                <a:gd name="connsiteY1" fmla="*/ 458391 h 458391"/>
                <a:gd name="connsiteX2" fmla="*/ 0 w 464344"/>
                <a:gd name="connsiteY2" fmla="*/ 309562 h 458391"/>
                <a:gd name="connsiteX3" fmla="*/ 0 w 464344"/>
                <a:gd name="connsiteY3" fmla="*/ 119062 h 458391"/>
                <a:gd name="connsiteX4" fmla="*/ 172641 w 464344"/>
                <a:gd name="connsiteY4" fmla="*/ 0 h 458391"/>
                <a:gd name="connsiteX5" fmla="*/ 273844 w 464344"/>
                <a:gd name="connsiteY5" fmla="*/ 53578 h 458391"/>
                <a:gd name="connsiteX6" fmla="*/ 464344 w 464344"/>
                <a:gd name="connsiteY6" fmla="*/ 232172 h 458391"/>
                <a:gd name="connsiteX0" fmla="*/ 464344 w 464344"/>
                <a:gd name="connsiteY0" fmla="*/ 232172 h 507564"/>
                <a:gd name="connsiteX1" fmla="*/ 284575 w 464344"/>
                <a:gd name="connsiteY1" fmla="*/ 507564 h 507564"/>
                <a:gd name="connsiteX2" fmla="*/ 0 w 464344"/>
                <a:gd name="connsiteY2" fmla="*/ 309562 h 507564"/>
                <a:gd name="connsiteX3" fmla="*/ 0 w 464344"/>
                <a:gd name="connsiteY3" fmla="*/ 119062 h 507564"/>
                <a:gd name="connsiteX4" fmla="*/ 172641 w 464344"/>
                <a:gd name="connsiteY4" fmla="*/ 0 h 507564"/>
                <a:gd name="connsiteX5" fmla="*/ 273844 w 464344"/>
                <a:gd name="connsiteY5" fmla="*/ 53578 h 507564"/>
                <a:gd name="connsiteX6" fmla="*/ 464344 w 464344"/>
                <a:gd name="connsiteY6" fmla="*/ 232172 h 507564"/>
                <a:gd name="connsiteX0" fmla="*/ 471472 w 471472"/>
                <a:gd name="connsiteY0" fmla="*/ 365643 h 507564"/>
                <a:gd name="connsiteX1" fmla="*/ 284575 w 471472"/>
                <a:gd name="connsiteY1" fmla="*/ 507564 h 507564"/>
                <a:gd name="connsiteX2" fmla="*/ 0 w 471472"/>
                <a:gd name="connsiteY2" fmla="*/ 309562 h 507564"/>
                <a:gd name="connsiteX3" fmla="*/ 0 w 471472"/>
                <a:gd name="connsiteY3" fmla="*/ 119062 h 507564"/>
                <a:gd name="connsiteX4" fmla="*/ 172641 w 471472"/>
                <a:gd name="connsiteY4" fmla="*/ 0 h 507564"/>
                <a:gd name="connsiteX5" fmla="*/ 273844 w 471472"/>
                <a:gd name="connsiteY5" fmla="*/ 53578 h 507564"/>
                <a:gd name="connsiteX6" fmla="*/ 471472 w 471472"/>
                <a:gd name="connsiteY6" fmla="*/ 365643 h 507564"/>
                <a:gd name="connsiteX0" fmla="*/ 471472 w 471472"/>
                <a:gd name="connsiteY0" fmla="*/ 365643 h 507564"/>
                <a:gd name="connsiteX1" fmla="*/ 284575 w 471472"/>
                <a:gd name="connsiteY1" fmla="*/ 507564 h 507564"/>
                <a:gd name="connsiteX2" fmla="*/ 0 w 471472"/>
                <a:gd name="connsiteY2" fmla="*/ 309562 h 507564"/>
                <a:gd name="connsiteX3" fmla="*/ 0 w 471472"/>
                <a:gd name="connsiteY3" fmla="*/ 119062 h 507564"/>
                <a:gd name="connsiteX4" fmla="*/ 172641 w 471472"/>
                <a:gd name="connsiteY4" fmla="*/ 0 h 507564"/>
                <a:gd name="connsiteX5" fmla="*/ 409270 w 471472"/>
                <a:gd name="connsiteY5" fmla="*/ 116801 h 507564"/>
                <a:gd name="connsiteX6" fmla="*/ 471472 w 471472"/>
                <a:gd name="connsiteY6" fmla="*/ 365643 h 507564"/>
                <a:gd name="connsiteX0" fmla="*/ 471472 w 471472"/>
                <a:gd name="connsiteY0" fmla="*/ 253246 h 395167"/>
                <a:gd name="connsiteX1" fmla="*/ 284575 w 471472"/>
                <a:gd name="connsiteY1" fmla="*/ 395167 h 395167"/>
                <a:gd name="connsiteX2" fmla="*/ 0 w 471472"/>
                <a:gd name="connsiteY2" fmla="*/ 197165 h 395167"/>
                <a:gd name="connsiteX3" fmla="*/ 0 w 471472"/>
                <a:gd name="connsiteY3" fmla="*/ 6665 h 395167"/>
                <a:gd name="connsiteX4" fmla="*/ 208280 w 471472"/>
                <a:gd name="connsiteY4" fmla="*/ 0 h 395167"/>
                <a:gd name="connsiteX5" fmla="*/ 409270 w 471472"/>
                <a:gd name="connsiteY5" fmla="*/ 4404 h 395167"/>
                <a:gd name="connsiteX6" fmla="*/ 471472 w 471472"/>
                <a:gd name="connsiteY6" fmla="*/ 253246 h 395167"/>
                <a:gd name="connsiteX0" fmla="*/ 471472 w 471472"/>
                <a:gd name="connsiteY0" fmla="*/ 253246 h 395167"/>
                <a:gd name="connsiteX1" fmla="*/ 284575 w 471472"/>
                <a:gd name="connsiteY1" fmla="*/ 395167 h 395167"/>
                <a:gd name="connsiteX2" fmla="*/ 0 w 471472"/>
                <a:gd name="connsiteY2" fmla="*/ 197165 h 395167"/>
                <a:gd name="connsiteX3" fmla="*/ 64150 w 471472"/>
                <a:gd name="connsiteY3" fmla="*/ 55839 h 395167"/>
                <a:gd name="connsiteX4" fmla="*/ 208280 w 471472"/>
                <a:gd name="connsiteY4" fmla="*/ 0 h 395167"/>
                <a:gd name="connsiteX5" fmla="*/ 409270 w 471472"/>
                <a:gd name="connsiteY5" fmla="*/ 4404 h 395167"/>
                <a:gd name="connsiteX6" fmla="*/ 471472 w 471472"/>
                <a:gd name="connsiteY6" fmla="*/ 253246 h 395167"/>
                <a:gd name="connsiteX0" fmla="*/ 492855 w 492855"/>
                <a:gd name="connsiteY0" fmla="*/ 253246 h 395167"/>
                <a:gd name="connsiteX1" fmla="*/ 305958 w 492855"/>
                <a:gd name="connsiteY1" fmla="*/ 395167 h 395167"/>
                <a:gd name="connsiteX2" fmla="*/ 0 w 492855"/>
                <a:gd name="connsiteY2" fmla="*/ 140966 h 395167"/>
                <a:gd name="connsiteX3" fmla="*/ 85533 w 492855"/>
                <a:gd name="connsiteY3" fmla="*/ 55839 h 395167"/>
                <a:gd name="connsiteX4" fmla="*/ 229663 w 492855"/>
                <a:gd name="connsiteY4" fmla="*/ 0 h 395167"/>
                <a:gd name="connsiteX5" fmla="*/ 430653 w 492855"/>
                <a:gd name="connsiteY5" fmla="*/ 4404 h 395167"/>
                <a:gd name="connsiteX6" fmla="*/ 492855 w 492855"/>
                <a:gd name="connsiteY6" fmla="*/ 253246 h 395167"/>
                <a:gd name="connsiteX0" fmla="*/ 474090 w 474090"/>
                <a:gd name="connsiteY0" fmla="*/ 286022 h 395167"/>
                <a:gd name="connsiteX1" fmla="*/ 305958 w 474090"/>
                <a:gd name="connsiteY1" fmla="*/ 395167 h 395167"/>
                <a:gd name="connsiteX2" fmla="*/ 0 w 474090"/>
                <a:gd name="connsiteY2" fmla="*/ 140966 h 395167"/>
                <a:gd name="connsiteX3" fmla="*/ 85533 w 474090"/>
                <a:gd name="connsiteY3" fmla="*/ 55839 h 395167"/>
                <a:gd name="connsiteX4" fmla="*/ 229663 w 474090"/>
                <a:gd name="connsiteY4" fmla="*/ 0 h 395167"/>
                <a:gd name="connsiteX5" fmla="*/ 430653 w 474090"/>
                <a:gd name="connsiteY5" fmla="*/ 4404 h 395167"/>
                <a:gd name="connsiteX6" fmla="*/ 474090 w 474090"/>
                <a:gd name="connsiteY6" fmla="*/ 286022 h 395167"/>
                <a:gd name="connsiteX0" fmla="*/ 474090 w 474090"/>
                <a:gd name="connsiteY0" fmla="*/ 300347 h 409492"/>
                <a:gd name="connsiteX1" fmla="*/ 305958 w 474090"/>
                <a:gd name="connsiteY1" fmla="*/ 409492 h 409492"/>
                <a:gd name="connsiteX2" fmla="*/ 0 w 474090"/>
                <a:gd name="connsiteY2" fmla="*/ 155291 h 409492"/>
                <a:gd name="connsiteX3" fmla="*/ 85533 w 474090"/>
                <a:gd name="connsiteY3" fmla="*/ 70164 h 409492"/>
                <a:gd name="connsiteX4" fmla="*/ 229663 w 474090"/>
                <a:gd name="connsiteY4" fmla="*/ 14325 h 409492"/>
                <a:gd name="connsiteX5" fmla="*/ 397815 w 474090"/>
                <a:gd name="connsiteY5" fmla="*/ 0 h 409492"/>
                <a:gd name="connsiteX6" fmla="*/ 474090 w 474090"/>
                <a:gd name="connsiteY6" fmla="*/ 300347 h 409492"/>
                <a:gd name="connsiteX0" fmla="*/ 474090 w 474090"/>
                <a:gd name="connsiteY0" fmla="*/ 305030 h 414175"/>
                <a:gd name="connsiteX1" fmla="*/ 305958 w 474090"/>
                <a:gd name="connsiteY1" fmla="*/ 414175 h 414175"/>
                <a:gd name="connsiteX2" fmla="*/ 0 w 474090"/>
                <a:gd name="connsiteY2" fmla="*/ 159974 h 414175"/>
                <a:gd name="connsiteX3" fmla="*/ 85533 w 474090"/>
                <a:gd name="connsiteY3" fmla="*/ 74847 h 414175"/>
                <a:gd name="connsiteX4" fmla="*/ 229663 w 474090"/>
                <a:gd name="connsiteY4" fmla="*/ 19008 h 414175"/>
                <a:gd name="connsiteX5" fmla="*/ 411888 w 474090"/>
                <a:gd name="connsiteY5" fmla="*/ 0 h 414175"/>
                <a:gd name="connsiteX6" fmla="*/ 474090 w 474090"/>
                <a:gd name="connsiteY6" fmla="*/ 305030 h 414175"/>
                <a:gd name="connsiteX0" fmla="*/ 474090 w 474090"/>
                <a:gd name="connsiteY0" fmla="*/ 305030 h 414175"/>
                <a:gd name="connsiteX1" fmla="*/ 305958 w 474090"/>
                <a:gd name="connsiteY1" fmla="*/ 414175 h 414175"/>
                <a:gd name="connsiteX2" fmla="*/ 0 w 474090"/>
                <a:gd name="connsiteY2" fmla="*/ 145928 h 414175"/>
                <a:gd name="connsiteX3" fmla="*/ 85533 w 474090"/>
                <a:gd name="connsiteY3" fmla="*/ 74847 h 414175"/>
                <a:gd name="connsiteX4" fmla="*/ 229663 w 474090"/>
                <a:gd name="connsiteY4" fmla="*/ 19008 h 414175"/>
                <a:gd name="connsiteX5" fmla="*/ 411888 w 474090"/>
                <a:gd name="connsiteY5" fmla="*/ 0 h 414175"/>
                <a:gd name="connsiteX6" fmla="*/ 474090 w 474090"/>
                <a:gd name="connsiteY6" fmla="*/ 305030 h 414175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</a:cxnLst>
              <a:rect l="l" t="t" r="r" b="b"/>
              <a:pathLst>
                <a:path w="474090" h="414175">
                  <a:moveTo>
                    <a:pt x="474090" y="305030"/>
                  </a:moveTo>
                  <a:lnTo>
                    <a:pt x="305958" y="414175"/>
                  </a:lnTo>
                  <a:lnTo>
                    <a:pt x="0" y="145928"/>
                  </a:lnTo>
                  <a:lnTo>
                    <a:pt x="85533" y="74847"/>
                  </a:lnTo>
                  <a:lnTo>
                    <a:pt x="229663" y="19008"/>
                  </a:lnTo>
                  <a:lnTo>
                    <a:pt x="411888" y="0"/>
                  </a:lnTo>
                  <a:lnTo>
                    <a:pt x="474090" y="305030"/>
                  </a:lnTo>
                  <a:close/>
                </a:path>
              </a:pathLst>
            </a:custGeom>
            <a:solidFill>
              <a:srgbClr val="FFFF00">
                <a:alpha val="50196"/>
              </a:srgbClr>
            </a:solidFill>
            <a:ln w="19050">
              <a:solidFill>
                <a:srgbClr val="FFFF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non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marL="0" indent="0" algn="ctr"/>
              <a:r>
                <a:rPr lang="en-US" altLang="ko-KR" sz="1600" b="1">
                  <a:solidFill>
                    <a:sysClr val="windowText" lastClr="000000"/>
                  </a:solidFill>
                  <a:latin typeface="+mj-ea"/>
                  <a:ea typeface="+mj-ea"/>
                  <a:cs typeface="+mn-cs"/>
                </a:rPr>
                <a:t>7</a:t>
              </a:r>
              <a:endParaRPr lang="ko-KR" altLang="en-US" sz="1600" b="1">
                <a:solidFill>
                  <a:sysClr val="windowText" lastClr="000000"/>
                </a:solidFill>
                <a:latin typeface="+mj-ea"/>
                <a:ea typeface="+mj-ea"/>
                <a:cs typeface="+mn-cs"/>
              </a:endParaRPr>
            </a:p>
          </xdr:txBody>
        </xdr:sp>
        <xdr:sp macro="" textlink="">
          <xdr:nvSpPr>
            <xdr:cNvPr id="98" name="자유형: 도형 97">
              <a:extLst>
                <a:ext uri="{FF2B5EF4-FFF2-40B4-BE49-F238E27FC236}">
                  <a16:creationId xmlns:a16="http://schemas.microsoft.com/office/drawing/2014/main" id="{144BF699-38A3-44D8-A32E-E7720F99F73B}"/>
                </a:ext>
              </a:extLst>
            </xdr:cNvPr>
            <xdr:cNvSpPr/>
          </xdr:nvSpPr>
          <xdr:spPr>
            <a:xfrm>
              <a:off x="3025088" y="8183438"/>
              <a:ext cx="1613348" cy="527405"/>
            </a:xfrm>
            <a:custGeom>
              <a:avLst/>
              <a:gdLst>
                <a:gd name="connsiteX0" fmla="*/ 928687 w 1690687"/>
                <a:gd name="connsiteY0" fmla="*/ 0 h 1285875"/>
                <a:gd name="connsiteX1" fmla="*/ 1690687 w 1690687"/>
                <a:gd name="connsiteY1" fmla="*/ 0 h 1285875"/>
                <a:gd name="connsiteX2" fmla="*/ 1666875 w 1690687"/>
                <a:gd name="connsiteY2" fmla="*/ 1279922 h 1285875"/>
                <a:gd name="connsiteX3" fmla="*/ 500062 w 1690687"/>
                <a:gd name="connsiteY3" fmla="*/ 1285875 h 1285875"/>
                <a:gd name="connsiteX4" fmla="*/ 0 w 1690687"/>
                <a:gd name="connsiteY4" fmla="*/ 1029890 h 1285875"/>
                <a:gd name="connsiteX5" fmla="*/ 17859 w 1690687"/>
                <a:gd name="connsiteY5" fmla="*/ 500062 h 1285875"/>
                <a:gd name="connsiteX6" fmla="*/ 631031 w 1690687"/>
                <a:gd name="connsiteY6" fmla="*/ 17859 h 1285875"/>
                <a:gd name="connsiteX7" fmla="*/ 928687 w 1690687"/>
                <a:gd name="connsiteY7" fmla="*/ 0 h 1285875"/>
                <a:gd name="connsiteX0" fmla="*/ 928687 w 1690687"/>
                <a:gd name="connsiteY0" fmla="*/ 5029 h 1290904"/>
                <a:gd name="connsiteX1" fmla="*/ 994292 w 1690687"/>
                <a:gd name="connsiteY1" fmla="*/ 0 h 1290904"/>
                <a:gd name="connsiteX2" fmla="*/ 1690687 w 1690687"/>
                <a:gd name="connsiteY2" fmla="*/ 5029 h 1290904"/>
                <a:gd name="connsiteX3" fmla="*/ 1666875 w 1690687"/>
                <a:gd name="connsiteY3" fmla="*/ 1284951 h 1290904"/>
                <a:gd name="connsiteX4" fmla="*/ 500062 w 1690687"/>
                <a:gd name="connsiteY4" fmla="*/ 1290904 h 1290904"/>
                <a:gd name="connsiteX5" fmla="*/ 0 w 1690687"/>
                <a:gd name="connsiteY5" fmla="*/ 1034919 h 1290904"/>
                <a:gd name="connsiteX6" fmla="*/ 17859 w 1690687"/>
                <a:gd name="connsiteY6" fmla="*/ 505091 h 1290904"/>
                <a:gd name="connsiteX7" fmla="*/ 631031 w 1690687"/>
                <a:gd name="connsiteY7" fmla="*/ 22888 h 1290904"/>
                <a:gd name="connsiteX8" fmla="*/ 928687 w 1690687"/>
                <a:gd name="connsiteY8" fmla="*/ 5029 h 1290904"/>
                <a:gd name="connsiteX0" fmla="*/ 928687 w 1690687"/>
                <a:gd name="connsiteY0" fmla="*/ 5029 h 1290904"/>
                <a:gd name="connsiteX1" fmla="*/ 994292 w 1690687"/>
                <a:gd name="connsiteY1" fmla="*/ 0 h 1290904"/>
                <a:gd name="connsiteX2" fmla="*/ 1071312 w 1690687"/>
                <a:gd name="connsiteY2" fmla="*/ 0 h 1290904"/>
                <a:gd name="connsiteX3" fmla="*/ 1690687 w 1690687"/>
                <a:gd name="connsiteY3" fmla="*/ 5029 h 1290904"/>
                <a:gd name="connsiteX4" fmla="*/ 1666875 w 1690687"/>
                <a:gd name="connsiteY4" fmla="*/ 1284951 h 1290904"/>
                <a:gd name="connsiteX5" fmla="*/ 500062 w 1690687"/>
                <a:gd name="connsiteY5" fmla="*/ 1290904 h 1290904"/>
                <a:gd name="connsiteX6" fmla="*/ 0 w 1690687"/>
                <a:gd name="connsiteY6" fmla="*/ 1034919 h 1290904"/>
                <a:gd name="connsiteX7" fmla="*/ 17859 w 1690687"/>
                <a:gd name="connsiteY7" fmla="*/ 505091 h 1290904"/>
                <a:gd name="connsiteX8" fmla="*/ 631031 w 1690687"/>
                <a:gd name="connsiteY8" fmla="*/ 22888 h 1290904"/>
                <a:gd name="connsiteX9" fmla="*/ 928687 w 1690687"/>
                <a:gd name="connsiteY9" fmla="*/ 5029 h 1290904"/>
                <a:gd name="connsiteX0" fmla="*/ 928687 w 1690687"/>
                <a:gd name="connsiteY0" fmla="*/ 376454 h 1662329"/>
                <a:gd name="connsiteX1" fmla="*/ 994292 w 1690687"/>
                <a:gd name="connsiteY1" fmla="*/ 371425 h 1662329"/>
                <a:gd name="connsiteX2" fmla="*/ 981456 w 1690687"/>
                <a:gd name="connsiteY2" fmla="*/ 0 h 1662329"/>
                <a:gd name="connsiteX3" fmla="*/ 1690687 w 1690687"/>
                <a:gd name="connsiteY3" fmla="*/ 376454 h 1662329"/>
                <a:gd name="connsiteX4" fmla="*/ 1666875 w 1690687"/>
                <a:gd name="connsiteY4" fmla="*/ 1656376 h 1662329"/>
                <a:gd name="connsiteX5" fmla="*/ 500062 w 1690687"/>
                <a:gd name="connsiteY5" fmla="*/ 1662329 h 1662329"/>
                <a:gd name="connsiteX6" fmla="*/ 0 w 1690687"/>
                <a:gd name="connsiteY6" fmla="*/ 1406344 h 1662329"/>
                <a:gd name="connsiteX7" fmla="*/ 17859 w 1690687"/>
                <a:gd name="connsiteY7" fmla="*/ 876516 h 1662329"/>
                <a:gd name="connsiteX8" fmla="*/ 631031 w 1690687"/>
                <a:gd name="connsiteY8" fmla="*/ 394313 h 1662329"/>
                <a:gd name="connsiteX9" fmla="*/ 928687 w 1690687"/>
                <a:gd name="connsiteY9" fmla="*/ 376454 h 1662329"/>
                <a:gd name="connsiteX0" fmla="*/ 877341 w 1690687"/>
                <a:gd name="connsiteY0" fmla="*/ 363647 h 1662329"/>
                <a:gd name="connsiteX1" fmla="*/ 994292 w 1690687"/>
                <a:gd name="connsiteY1" fmla="*/ 371425 h 1662329"/>
                <a:gd name="connsiteX2" fmla="*/ 981456 w 1690687"/>
                <a:gd name="connsiteY2" fmla="*/ 0 h 1662329"/>
                <a:gd name="connsiteX3" fmla="*/ 1690687 w 1690687"/>
                <a:gd name="connsiteY3" fmla="*/ 376454 h 1662329"/>
                <a:gd name="connsiteX4" fmla="*/ 1666875 w 1690687"/>
                <a:gd name="connsiteY4" fmla="*/ 1656376 h 1662329"/>
                <a:gd name="connsiteX5" fmla="*/ 500062 w 1690687"/>
                <a:gd name="connsiteY5" fmla="*/ 1662329 h 1662329"/>
                <a:gd name="connsiteX6" fmla="*/ 0 w 1690687"/>
                <a:gd name="connsiteY6" fmla="*/ 1406344 h 1662329"/>
                <a:gd name="connsiteX7" fmla="*/ 17859 w 1690687"/>
                <a:gd name="connsiteY7" fmla="*/ 876516 h 1662329"/>
                <a:gd name="connsiteX8" fmla="*/ 631031 w 1690687"/>
                <a:gd name="connsiteY8" fmla="*/ 394313 h 1662329"/>
                <a:gd name="connsiteX9" fmla="*/ 877341 w 1690687"/>
                <a:gd name="connsiteY9" fmla="*/ 363647 h 1662329"/>
                <a:gd name="connsiteX0" fmla="*/ 877341 w 1690687"/>
                <a:gd name="connsiteY0" fmla="*/ 363647 h 1662329"/>
                <a:gd name="connsiteX1" fmla="*/ 975037 w 1690687"/>
                <a:gd name="connsiteY1" fmla="*/ 371425 h 1662329"/>
                <a:gd name="connsiteX2" fmla="*/ 981456 w 1690687"/>
                <a:gd name="connsiteY2" fmla="*/ 0 h 1662329"/>
                <a:gd name="connsiteX3" fmla="*/ 1690687 w 1690687"/>
                <a:gd name="connsiteY3" fmla="*/ 376454 h 1662329"/>
                <a:gd name="connsiteX4" fmla="*/ 1666875 w 1690687"/>
                <a:gd name="connsiteY4" fmla="*/ 1656376 h 1662329"/>
                <a:gd name="connsiteX5" fmla="*/ 500062 w 1690687"/>
                <a:gd name="connsiteY5" fmla="*/ 1662329 h 1662329"/>
                <a:gd name="connsiteX6" fmla="*/ 0 w 1690687"/>
                <a:gd name="connsiteY6" fmla="*/ 1406344 h 1662329"/>
                <a:gd name="connsiteX7" fmla="*/ 17859 w 1690687"/>
                <a:gd name="connsiteY7" fmla="*/ 876516 h 1662329"/>
                <a:gd name="connsiteX8" fmla="*/ 631031 w 1690687"/>
                <a:gd name="connsiteY8" fmla="*/ 394313 h 1662329"/>
                <a:gd name="connsiteX9" fmla="*/ 877341 w 1690687"/>
                <a:gd name="connsiteY9" fmla="*/ 363647 h 1662329"/>
                <a:gd name="connsiteX0" fmla="*/ 877341 w 1690687"/>
                <a:gd name="connsiteY0" fmla="*/ 363647 h 1662329"/>
                <a:gd name="connsiteX1" fmla="*/ 975037 w 1690687"/>
                <a:gd name="connsiteY1" fmla="*/ 371425 h 1662329"/>
                <a:gd name="connsiteX2" fmla="*/ 981456 w 1690687"/>
                <a:gd name="connsiteY2" fmla="*/ 0 h 1662329"/>
                <a:gd name="connsiteX3" fmla="*/ 1321623 w 1690687"/>
                <a:gd name="connsiteY3" fmla="*/ 198520 h 1662329"/>
                <a:gd name="connsiteX4" fmla="*/ 1690687 w 1690687"/>
                <a:gd name="connsiteY4" fmla="*/ 376454 h 1662329"/>
                <a:gd name="connsiteX5" fmla="*/ 1666875 w 1690687"/>
                <a:gd name="connsiteY5" fmla="*/ 1656376 h 1662329"/>
                <a:gd name="connsiteX6" fmla="*/ 500062 w 1690687"/>
                <a:gd name="connsiteY6" fmla="*/ 1662329 h 1662329"/>
                <a:gd name="connsiteX7" fmla="*/ 0 w 1690687"/>
                <a:gd name="connsiteY7" fmla="*/ 1406344 h 1662329"/>
                <a:gd name="connsiteX8" fmla="*/ 17859 w 1690687"/>
                <a:gd name="connsiteY8" fmla="*/ 876516 h 1662329"/>
                <a:gd name="connsiteX9" fmla="*/ 631031 w 1690687"/>
                <a:gd name="connsiteY9" fmla="*/ 394313 h 1662329"/>
                <a:gd name="connsiteX10" fmla="*/ 877341 w 1690687"/>
                <a:gd name="connsiteY10" fmla="*/ 363647 h 1662329"/>
                <a:gd name="connsiteX0" fmla="*/ 877341 w 1690687"/>
                <a:gd name="connsiteY0" fmla="*/ 408473 h 1707155"/>
                <a:gd name="connsiteX1" fmla="*/ 975037 w 1690687"/>
                <a:gd name="connsiteY1" fmla="*/ 416251 h 1707155"/>
                <a:gd name="connsiteX2" fmla="*/ 981456 w 1690687"/>
                <a:gd name="connsiteY2" fmla="*/ 44826 h 1707155"/>
                <a:gd name="connsiteX3" fmla="*/ 1212511 w 1690687"/>
                <a:gd name="connsiteY3" fmla="*/ 0 h 1707155"/>
                <a:gd name="connsiteX4" fmla="*/ 1690687 w 1690687"/>
                <a:gd name="connsiteY4" fmla="*/ 421280 h 1707155"/>
                <a:gd name="connsiteX5" fmla="*/ 1666875 w 1690687"/>
                <a:gd name="connsiteY5" fmla="*/ 1701202 h 1707155"/>
                <a:gd name="connsiteX6" fmla="*/ 500062 w 1690687"/>
                <a:gd name="connsiteY6" fmla="*/ 1707155 h 1707155"/>
                <a:gd name="connsiteX7" fmla="*/ 0 w 1690687"/>
                <a:gd name="connsiteY7" fmla="*/ 1451170 h 1707155"/>
                <a:gd name="connsiteX8" fmla="*/ 17859 w 1690687"/>
                <a:gd name="connsiteY8" fmla="*/ 921342 h 1707155"/>
                <a:gd name="connsiteX9" fmla="*/ 631031 w 1690687"/>
                <a:gd name="connsiteY9" fmla="*/ 439139 h 1707155"/>
                <a:gd name="connsiteX10" fmla="*/ 877341 w 1690687"/>
                <a:gd name="connsiteY10" fmla="*/ 408473 h 1707155"/>
                <a:gd name="connsiteX0" fmla="*/ 877341 w 1690687"/>
                <a:gd name="connsiteY0" fmla="*/ 408473 h 1707155"/>
                <a:gd name="connsiteX1" fmla="*/ 975037 w 1690687"/>
                <a:gd name="connsiteY1" fmla="*/ 416251 h 1707155"/>
                <a:gd name="connsiteX2" fmla="*/ 981456 w 1690687"/>
                <a:gd name="connsiteY2" fmla="*/ 44826 h 1707155"/>
                <a:gd name="connsiteX3" fmla="*/ 1212511 w 1690687"/>
                <a:gd name="connsiteY3" fmla="*/ 0 h 1707155"/>
                <a:gd name="connsiteX4" fmla="*/ 1449988 w 1690687"/>
                <a:gd name="connsiteY4" fmla="*/ 204925 h 1707155"/>
                <a:gd name="connsiteX5" fmla="*/ 1690687 w 1690687"/>
                <a:gd name="connsiteY5" fmla="*/ 421280 h 1707155"/>
                <a:gd name="connsiteX6" fmla="*/ 1666875 w 1690687"/>
                <a:gd name="connsiteY6" fmla="*/ 1701202 h 1707155"/>
                <a:gd name="connsiteX7" fmla="*/ 500062 w 1690687"/>
                <a:gd name="connsiteY7" fmla="*/ 1707155 h 1707155"/>
                <a:gd name="connsiteX8" fmla="*/ 0 w 1690687"/>
                <a:gd name="connsiteY8" fmla="*/ 1451170 h 1707155"/>
                <a:gd name="connsiteX9" fmla="*/ 17859 w 1690687"/>
                <a:gd name="connsiteY9" fmla="*/ 921342 h 1707155"/>
                <a:gd name="connsiteX10" fmla="*/ 631031 w 1690687"/>
                <a:gd name="connsiteY10" fmla="*/ 439139 h 1707155"/>
                <a:gd name="connsiteX11" fmla="*/ 877341 w 1690687"/>
                <a:gd name="connsiteY11" fmla="*/ 408473 h 1707155"/>
                <a:gd name="connsiteX0" fmla="*/ 877341 w 1690687"/>
                <a:gd name="connsiteY0" fmla="*/ 408473 h 1707155"/>
                <a:gd name="connsiteX1" fmla="*/ 975037 w 1690687"/>
                <a:gd name="connsiteY1" fmla="*/ 416251 h 1707155"/>
                <a:gd name="connsiteX2" fmla="*/ 981456 w 1690687"/>
                <a:gd name="connsiteY2" fmla="*/ 44826 h 1707155"/>
                <a:gd name="connsiteX3" fmla="*/ 1212511 w 1690687"/>
                <a:gd name="connsiteY3" fmla="*/ 0 h 1707155"/>
                <a:gd name="connsiteX4" fmla="*/ 1251022 w 1690687"/>
                <a:gd name="connsiteY4" fmla="*/ 493099 h 1707155"/>
                <a:gd name="connsiteX5" fmla="*/ 1690687 w 1690687"/>
                <a:gd name="connsiteY5" fmla="*/ 421280 h 1707155"/>
                <a:gd name="connsiteX6" fmla="*/ 1666875 w 1690687"/>
                <a:gd name="connsiteY6" fmla="*/ 1701202 h 1707155"/>
                <a:gd name="connsiteX7" fmla="*/ 500062 w 1690687"/>
                <a:gd name="connsiteY7" fmla="*/ 1707155 h 1707155"/>
                <a:gd name="connsiteX8" fmla="*/ 0 w 1690687"/>
                <a:gd name="connsiteY8" fmla="*/ 1451170 h 1707155"/>
                <a:gd name="connsiteX9" fmla="*/ 17859 w 1690687"/>
                <a:gd name="connsiteY9" fmla="*/ 921342 h 1707155"/>
                <a:gd name="connsiteX10" fmla="*/ 631031 w 1690687"/>
                <a:gd name="connsiteY10" fmla="*/ 439139 h 1707155"/>
                <a:gd name="connsiteX11" fmla="*/ 877341 w 1690687"/>
                <a:gd name="connsiteY11" fmla="*/ 408473 h 1707155"/>
                <a:gd name="connsiteX0" fmla="*/ 877341 w 1690687"/>
                <a:gd name="connsiteY0" fmla="*/ 408473 h 1707155"/>
                <a:gd name="connsiteX1" fmla="*/ 975037 w 1690687"/>
                <a:gd name="connsiteY1" fmla="*/ 416251 h 1707155"/>
                <a:gd name="connsiteX2" fmla="*/ 981456 w 1690687"/>
                <a:gd name="connsiteY2" fmla="*/ 44826 h 1707155"/>
                <a:gd name="connsiteX3" fmla="*/ 1212511 w 1690687"/>
                <a:gd name="connsiteY3" fmla="*/ 0 h 1707155"/>
                <a:gd name="connsiteX4" fmla="*/ 1270278 w 1690687"/>
                <a:gd name="connsiteY4" fmla="*/ 448272 h 1707155"/>
                <a:gd name="connsiteX5" fmla="*/ 1690687 w 1690687"/>
                <a:gd name="connsiteY5" fmla="*/ 421280 h 1707155"/>
                <a:gd name="connsiteX6" fmla="*/ 1666875 w 1690687"/>
                <a:gd name="connsiteY6" fmla="*/ 1701202 h 1707155"/>
                <a:gd name="connsiteX7" fmla="*/ 500062 w 1690687"/>
                <a:gd name="connsiteY7" fmla="*/ 1707155 h 1707155"/>
                <a:gd name="connsiteX8" fmla="*/ 0 w 1690687"/>
                <a:gd name="connsiteY8" fmla="*/ 1451170 h 1707155"/>
                <a:gd name="connsiteX9" fmla="*/ 17859 w 1690687"/>
                <a:gd name="connsiteY9" fmla="*/ 921342 h 1707155"/>
                <a:gd name="connsiteX10" fmla="*/ 631031 w 1690687"/>
                <a:gd name="connsiteY10" fmla="*/ 439139 h 1707155"/>
                <a:gd name="connsiteX11" fmla="*/ 877341 w 1690687"/>
                <a:gd name="connsiteY11" fmla="*/ 408473 h 1707155"/>
                <a:gd name="connsiteX0" fmla="*/ 877341 w 1690687"/>
                <a:gd name="connsiteY0" fmla="*/ 421280 h 1719962"/>
                <a:gd name="connsiteX1" fmla="*/ 975037 w 1690687"/>
                <a:gd name="connsiteY1" fmla="*/ 429058 h 1719962"/>
                <a:gd name="connsiteX2" fmla="*/ 981456 w 1690687"/>
                <a:gd name="connsiteY2" fmla="*/ 57633 h 1719962"/>
                <a:gd name="connsiteX3" fmla="*/ 1238185 w 1690687"/>
                <a:gd name="connsiteY3" fmla="*/ 0 h 1719962"/>
                <a:gd name="connsiteX4" fmla="*/ 1270278 w 1690687"/>
                <a:gd name="connsiteY4" fmla="*/ 461079 h 1719962"/>
                <a:gd name="connsiteX5" fmla="*/ 1690687 w 1690687"/>
                <a:gd name="connsiteY5" fmla="*/ 434087 h 1719962"/>
                <a:gd name="connsiteX6" fmla="*/ 1666875 w 1690687"/>
                <a:gd name="connsiteY6" fmla="*/ 1714009 h 1719962"/>
                <a:gd name="connsiteX7" fmla="*/ 500062 w 1690687"/>
                <a:gd name="connsiteY7" fmla="*/ 1719962 h 1719962"/>
                <a:gd name="connsiteX8" fmla="*/ 0 w 1690687"/>
                <a:gd name="connsiteY8" fmla="*/ 1463977 h 1719962"/>
                <a:gd name="connsiteX9" fmla="*/ 17859 w 1690687"/>
                <a:gd name="connsiteY9" fmla="*/ 934149 h 1719962"/>
                <a:gd name="connsiteX10" fmla="*/ 631031 w 1690687"/>
                <a:gd name="connsiteY10" fmla="*/ 451946 h 1719962"/>
                <a:gd name="connsiteX11" fmla="*/ 877341 w 1690687"/>
                <a:gd name="connsiteY11" fmla="*/ 421280 h 1719962"/>
                <a:gd name="connsiteX0" fmla="*/ 877341 w 1690687"/>
                <a:gd name="connsiteY0" fmla="*/ 421280 h 1950951"/>
                <a:gd name="connsiteX1" fmla="*/ 975037 w 1690687"/>
                <a:gd name="connsiteY1" fmla="*/ 429058 h 1950951"/>
                <a:gd name="connsiteX2" fmla="*/ 981456 w 1690687"/>
                <a:gd name="connsiteY2" fmla="*/ 57633 h 1950951"/>
                <a:gd name="connsiteX3" fmla="*/ 1238185 w 1690687"/>
                <a:gd name="connsiteY3" fmla="*/ 0 h 1950951"/>
                <a:gd name="connsiteX4" fmla="*/ 1270278 w 1690687"/>
                <a:gd name="connsiteY4" fmla="*/ 461079 h 1950951"/>
                <a:gd name="connsiteX5" fmla="*/ 1690687 w 1690687"/>
                <a:gd name="connsiteY5" fmla="*/ 434087 h 1950951"/>
                <a:gd name="connsiteX6" fmla="*/ 1596275 w 1690687"/>
                <a:gd name="connsiteY6" fmla="*/ 1950951 h 1950951"/>
                <a:gd name="connsiteX7" fmla="*/ 500062 w 1690687"/>
                <a:gd name="connsiteY7" fmla="*/ 1719962 h 1950951"/>
                <a:gd name="connsiteX8" fmla="*/ 0 w 1690687"/>
                <a:gd name="connsiteY8" fmla="*/ 1463977 h 1950951"/>
                <a:gd name="connsiteX9" fmla="*/ 17859 w 1690687"/>
                <a:gd name="connsiteY9" fmla="*/ 934149 h 1950951"/>
                <a:gd name="connsiteX10" fmla="*/ 631031 w 1690687"/>
                <a:gd name="connsiteY10" fmla="*/ 451946 h 1950951"/>
                <a:gd name="connsiteX11" fmla="*/ 877341 w 1690687"/>
                <a:gd name="connsiteY11" fmla="*/ 421280 h 1950951"/>
                <a:gd name="connsiteX0" fmla="*/ 884322 w 1697668"/>
                <a:gd name="connsiteY0" fmla="*/ 421280 h 1950951"/>
                <a:gd name="connsiteX1" fmla="*/ 982018 w 1697668"/>
                <a:gd name="connsiteY1" fmla="*/ 429058 h 1950951"/>
                <a:gd name="connsiteX2" fmla="*/ 988437 w 1697668"/>
                <a:gd name="connsiteY2" fmla="*/ 57633 h 1950951"/>
                <a:gd name="connsiteX3" fmla="*/ 1245166 w 1697668"/>
                <a:gd name="connsiteY3" fmla="*/ 0 h 1950951"/>
                <a:gd name="connsiteX4" fmla="*/ 1277259 w 1697668"/>
                <a:gd name="connsiteY4" fmla="*/ 461079 h 1950951"/>
                <a:gd name="connsiteX5" fmla="*/ 1697668 w 1697668"/>
                <a:gd name="connsiteY5" fmla="*/ 434087 h 1950951"/>
                <a:gd name="connsiteX6" fmla="*/ 1603256 w 1697668"/>
                <a:gd name="connsiteY6" fmla="*/ 1950951 h 1950951"/>
                <a:gd name="connsiteX7" fmla="*/ 0 w 1697668"/>
                <a:gd name="connsiteY7" fmla="*/ 1899269 h 1950951"/>
                <a:gd name="connsiteX8" fmla="*/ 6981 w 1697668"/>
                <a:gd name="connsiteY8" fmla="*/ 1463977 h 1950951"/>
                <a:gd name="connsiteX9" fmla="*/ 24840 w 1697668"/>
                <a:gd name="connsiteY9" fmla="*/ 934149 h 1950951"/>
                <a:gd name="connsiteX10" fmla="*/ 638012 w 1697668"/>
                <a:gd name="connsiteY10" fmla="*/ 451946 h 1950951"/>
                <a:gd name="connsiteX11" fmla="*/ 884322 w 1697668"/>
                <a:gd name="connsiteY11" fmla="*/ 421280 h 1950951"/>
                <a:gd name="connsiteX0" fmla="*/ 884322 w 1697668"/>
                <a:gd name="connsiteY0" fmla="*/ 421280 h 1950951"/>
                <a:gd name="connsiteX1" fmla="*/ 982018 w 1697668"/>
                <a:gd name="connsiteY1" fmla="*/ 429058 h 1950951"/>
                <a:gd name="connsiteX2" fmla="*/ 988437 w 1697668"/>
                <a:gd name="connsiteY2" fmla="*/ 57633 h 1950951"/>
                <a:gd name="connsiteX3" fmla="*/ 1245166 w 1697668"/>
                <a:gd name="connsiteY3" fmla="*/ 0 h 1950951"/>
                <a:gd name="connsiteX4" fmla="*/ 1277259 w 1697668"/>
                <a:gd name="connsiteY4" fmla="*/ 461079 h 1950951"/>
                <a:gd name="connsiteX5" fmla="*/ 1697668 w 1697668"/>
                <a:gd name="connsiteY5" fmla="*/ 434087 h 1950951"/>
                <a:gd name="connsiteX6" fmla="*/ 1603256 w 1697668"/>
                <a:gd name="connsiteY6" fmla="*/ 1950951 h 1950951"/>
                <a:gd name="connsiteX7" fmla="*/ 243919 w 1697668"/>
                <a:gd name="connsiteY7" fmla="*/ 1908352 h 1950951"/>
                <a:gd name="connsiteX8" fmla="*/ 0 w 1697668"/>
                <a:gd name="connsiteY8" fmla="*/ 1899269 h 1950951"/>
                <a:gd name="connsiteX9" fmla="*/ 6981 w 1697668"/>
                <a:gd name="connsiteY9" fmla="*/ 1463977 h 1950951"/>
                <a:gd name="connsiteX10" fmla="*/ 24840 w 1697668"/>
                <a:gd name="connsiteY10" fmla="*/ 934149 h 1950951"/>
                <a:gd name="connsiteX11" fmla="*/ 638012 w 1697668"/>
                <a:gd name="connsiteY11" fmla="*/ 451946 h 1950951"/>
                <a:gd name="connsiteX12" fmla="*/ 884322 w 1697668"/>
                <a:gd name="connsiteY12" fmla="*/ 421280 h 1950951"/>
                <a:gd name="connsiteX0" fmla="*/ 884322 w 1697668"/>
                <a:gd name="connsiteY0" fmla="*/ 421280 h 2151699"/>
                <a:gd name="connsiteX1" fmla="*/ 982018 w 1697668"/>
                <a:gd name="connsiteY1" fmla="*/ 429058 h 2151699"/>
                <a:gd name="connsiteX2" fmla="*/ 988437 w 1697668"/>
                <a:gd name="connsiteY2" fmla="*/ 57633 h 2151699"/>
                <a:gd name="connsiteX3" fmla="*/ 1245166 w 1697668"/>
                <a:gd name="connsiteY3" fmla="*/ 0 h 2151699"/>
                <a:gd name="connsiteX4" fmla="*/ 1277259 w 1697668"/>
                <a:gd name="connsiteY4" fmla="*/ 461079 h 2151699"/>
                <a:gd name="connsiteX5" fmla="*/ 1697668 w 1697668"/>
                <a:gd name="connsiteY5" fmla="*/ 434087 h 2151699"/>
                <a:gd name="connsiteX6" fmla="*/ 1603256 w 1697668"/>
                <a:gd name="connsiteY6" fmla="*/ 1950951 h 2151699"/>
                <a:gd name="connsiteX7" fmla="*/ 51371 w 1697668"/>
                <a:gd name="connsiteY7" fmla="*/ 2151699 h 2151699"/>
                <a:gd name="connsiteX8" fmla="*/ 0 w 1697668"/>
                <a:gd name="connsiteY8" fmla="*/ 1899269 h 2151699"/>
                <a:gd name="connsiteX9" fmla="*/ 6981 w 1697668"/>
                <a:gd name="connsiteY9" fmla="*/ 1463977 h 2151699"/>
                <a:gd name="connsiteX10" fmla="*/ 24840 w 1697668"/>
                <a:gd name="connsiteY10" fmla="*/ 934149 h 2151699"/>
                <a:gd name="connsiteX11" fmla="*/ 638012 w 1697668"/>
                <a:gd name="connsiteY11" fmla="*/ 451946 h 2151699"/>
                <a:gd name="connsiteX12" fmla="*/ 884322 w 1697668"/>
                <a:gd name="connsiteY12" fmla="*/ 421280 h 2151699"/>
                <a:gd name="connsiteX0" fmla="*/ 993432 w 1806778"/>
                <a:gd name="connsiteY0" fmla="*/ 421280 h 2151699"/>
                <a:gd name="connsiteX1" fmla="*/ 1091128 w 1806778"/>
                <a:gd name="connsiteY1" fmla="*/ 429058 h 2151699"/>
                <a:gd name="connsiteX2" fmla="*/ 1097547 w 1806778"/>
                <a:gd name="connsiteY2" fmla="*/ 57633 h 2151699"/>
                <a:gd name="connsiteX3" fmla="*/ 1354276 w 1806778"/>
                <a:gd name="connsiteY3" fmla="*/ 0 h 2151699"/>
                <a:gd name="connsiteX4" fmla="*/ 1386369 w 1806778"/>
                <a:gd name="connsiteY4" fmla="*/ 461079 h 2151699"/>
                <a:gd name="connsiteX5" fmla="*/ 1806778 w 1806778"/>
                <a:gd name="connsiteY5" fmla="*/ 434087 h 2151699"/>
                <a:gd name="connsiteX6" fmla="*/ 1712366 w 1806778"/>
                <a:gd name="connsiteY6" fmla="*/ 1950951 h 2151699"/>
                <a:gd name="connsiteX7" fmla="*/ 160481 w 1806778"/>
                <a:gd name="connsiteY7" fmla="*/ 2151699 h 2151699"/>
                <a:gd name="connsiteX8" fmla="*/ 0 w 1806778"/>
                <a:gd name="connsiteY8" fmla="*/ 2001731 h 2151699"/>
                <a:gd name="connsiteX9" fmla="*/ 116091 w 1806778"/>
                <a:gd name="connsiteY9" fmla="*/ 1463977 h 2151699"/>
                <a:gd name="connsiteX10" fmla="*/ 133950 w 1806778"/>
                <a:gd name="connsiteY10" fmla="*/ 934149 h 2151699"/>
                <a:gd name="connsiteX11" fmla="*/ 747122 w 1806778"/>
                <a:gd name="connsiteY11" fmla="*/ 451946 h 2151699"/>
                <a:gd name="connsiteX12" fmla="*/ 993432 w 1806778"/>
                <a:gd name="connsiteY12" fmla="*/ 421280 h 2151699"/>
                <a:gd name="connsiteX0" fmla="*/ 993432 w 1806778"/>
                <a:gd name="connsiteY0" fmla="*/ 421280 h 2151699"/>
                <a:gd name="connsiteX1" fmla="*/ 1091128 w 1806778"/>
                <a:gd name="connsiteY1" fmla="*/ 429058 h 2151699"/>
                <a:gd name="connsiteX2" fmla="*/ 1097547 w 1806778"/>
                <a:gd name="connsiteY2" fmla="*/ 57633 h 2151699"/>
                <a:gd name="connsiteX3" fmla="*/ 1354276 w 1806778"/>
                <a:gd name="connsiteY3" fmla="*/ 0 h 2151699"/>
                <a:gd name="connsiteX4" fmla="*/ 1386369 w 1806778"/>
                <a:gd name="connsiteY4" fmla="*/ 461079 h 2151699"/>
                <a:gd name="connsiteX5" fmla="*/ 1806778 w 1806778"/>
                <a:gd name="connsiteY5" fmla="*/ 434087 h 2151699"/>
                <a:gd name="connsiteX6" fmla="*/ 1712366 w 1806778"/>
                <a:gd name="connsiteY6" fmla="*/ 1950951 h 2151699"/>
                <a:gd name="connsiteX7" fmla="*/ 160481 w 1806778"/>
                <a:gd name="connsiteY7" fmla="*/ 2151699 h 2151699"/>
                <a:gd name="connsiteX8" fmla="*/ 0 w 1806778"/>
                <a:gd name="connsiteY8" fmla="*/ 2001731 h 2151699"/>
                <a:gd name="connsiteX9" fmla="*/ 89881 w 1806778"/>
                <a:gd name="connsiteY9" fmla="*/ 1613774 h 2151699"/>
                <a:gd name="connsiteX10" fmla="*/ 116091 w 1806778"/>
                <a:gd name="connsiteY10" fmla="*/ 1463977 h 2151699"/>
                <a:gd name="connsiteX11" fmla="*/ 133950 w 1806778"/>
                <a:gd name="connsiteY11" fmla="*/ 934149 h 2151699"/>
                <a:gd name="connsiteX12" fmla="*/ 747122 w 1806778"/>
                <a:gd name="connsiteY12" fmla="*/ 451946 h 2151699"/>
                <a:gd name="connsiteX13" fmla="*/ 993432 w 1806778"/>
                <a:gd name="connsiteY13" fmla="*/ 421280 h 2151699"/>
                <a:gd name="connsiteX0" fmla="*/ 993432 w 1806778"/>
                <a:gd name="connsiteY0" fmla="*/ 421280 h 2151699"/>
                <a:gd name="connsiteX1" fmla="*/ 1091128 w 1806778"/>
                <a:gd name="connsiteY1" fmla="*/ 429058 h 2151699"/>
                <a:gd name="connsiteX2" fmla="*/ 1097547 w 1806778"/>
                <a:gd name="connsiteY2" fmla="*/ 57633 h 2151699"/>
                <a:gd name="connsiteX3" fmla="*/ 1354276 w 1806778"/>
                <a:gd name="connsiteY3" fmla="*/ 0 h 2151699"/>
                <a:gd name="connsiteX4" fmla="*/ 1386369 w 1806778"/>
                <a:gd name="connsiteY4" fmla="*/ 461079 h 2151699"/>
                <a:gd name="connsiteX5" fmla="*/ 1806778 w 1806778"/>
                <a:gd name="connsiteY5" fmla="*/ 434087 h 2151699"/>
                <a:gd name="connsiteX6" fmla="*/ 1712366 w 1806778"/>
                <a:gd name="connsiteY6" fmla="*/ 1950951 h 2151699"/>
                <a:gd name="connsiteX7" fmla="*/ 160481 w 1806778"/>
                <a:gd name="connsiteY7" fmla="*/ 2151699 h 2151699"/>
                <a:gd name="connsiteX8" fmla="*/ 0 w 1806778"/>
                <a:gd name="connsiteY8" fmla="*/ 2001731 h 2151699"/>
                <a:gd name="connsiteX9" fmla="*/ 590505 w 1806778"/>
                <a:gd name="connsiteY9" fmla="*/ 1485696 h 2151699"/>
                <a:gd name="connsiteX10" fmla="*/ 116091 w 1806778"/>
                <a:gd name="connsiteY10" fmla="*/ 1463977 h 2151699"/>
                <a:gd name="connsiteX11" fmla="*/ 133950 w 1806778"/>
                <a:gd name="connsiteY11" fmla="*/ 934149 h 2151699"/>
                <a:gd name="connsiteX12" fmla="*/ 747122 w 1806778"/>
                <a:gd name="connsiteY12" fmla="*/ 451946 h 2151699"/>
                <a:gd name="connsiteX13" fmla="*/ 993432 w 1806778"/>
                <a:gd name="connsiteY13" fmla="*/ 421280 h 2151699"/>
                <a:gd name="connsiteX0" fmla="*/ 993432 w 1806778"/>
                <a:gd name="connsiteY0" fmla="*/ 421280 h 2151699"/>
                <a:gd name="connsiteX1" fmla="*/ 1091128 w 1806778"/>
                <a:gd name="connsiteY1" fmla="*/ 429058 h 2151699"/>
                <a:gd name="connsiteX2" fmla="*/ 1097547 w 1806778"/>
                <a:gd name="connsiteY2" fmla="*/ 57633 h 2151699"/>
                <a:gd name="connsiteX3" fmla="*/ 1354276 w 1806778"/>
                <a:gd name="connsiteY3" fmla="*/ 0 h 2151699"/>
                <a:gd name="connsiteX4" fmla="*/ 1386369 w 1806778"/>
                <a:gd name="connsiteY4" fmla="*/ 461079 h 2151699"/>
                <a:gd name="connsiteX5" fmla="*/ 1806778 w 1806778"/>
                <a:gd name="connsiteY5" fmla="*/ 434087 h 2151699"/>
                <a:gd name="connsiteX6" fmla="*/ 1712366 w 1806778"/>
                <a:gd name="connsiteY6" fmla="*/ 1950951 h 2151699"/>
                <a:gd name="connsiteX7" fmla="*/ 160481 w 1806778"/>
                <a:gd name="connsiteY7" fmla="*/ 2151699 h 2151699"/>
                <a:gd name="connsiteX8" fmla="*/ 0 w 1806778"/>
                <a:gd name="connsiteY8" fmla="*/ 2001731 h 2151699"/>
                <a:gd name="connsiteX9" fmla="*/ 288847 w 1806778"/>
                <a:gd name="connsiteY9" fmla="*/ 1729043 h 2151699"/>
                <a:gd name="connsiteX10" fmla="*/ 590505 w 1806778"/>
                <a:gd name="connsiteY10" fmla="*/ 1485696 h 2151699"/>
                <a:gd name="connsiteX11" fmla="*/ 116091 w 1806778"/>
                <a:gd name="connsiteY11" fmla="*/ 1463977 h 2151699"/>
                <a:gd name="connsiteX12" fmla="*/ 133950 w 1806778"/>
                <a:gd name="connsiteY12" fmla="*/ 934149 h 2151699"/>
                <a:gd name="connsiteX13" fmla="*/ 747122 w 1806778"/>
                <a:gd name="connsiteY13" fmla="*/ 451946 h 2151699"/>
                <a:gd name="connsiteX14" fmla="*/ 993432 w 1806778"/>
                <a:gd name="connsiteY14" fmla="*/ 421280 h 2151699"/>
                <a:gd name="connsiteX0" fmla="*/ 993432 w 1806778"/>
                <a:gd name="connsiteY0" fmla="*/ 421280 h 2151699"/>
                <a:gd name="connsiteX1" fmla="*/ 1091128 w 1806778"/>
                <a:gd name="connsiteY1" fmla="*/ 429058 h 2151699"/>
                <a:gd name="connsiteX2" fmla="*/ 1097547 w 1806778"/>
                <a:gd name="connsiteY2" fmla="*/ 57633 h 2151699"/>
                <a:gd name="connsiteX3" fmla="*/ 1354276 w 1806778"/>
                <a:gd name="connsiteY3" fmla="*/ 0 h 2151699"/>
                <a:gd name="connsiteX4" fmla="*/ 1386369 w 1806778"/>
                <a:gd name="connsiteY4" fmla="*/ 461079 h 2151699"/>
                <a:gd name="connsiteX5" fmla="*/ 1806778 w 1806778"/>
                <a:gd name="connsiteY5" fmla="*/ 434087 h 2151699"/>
                <a:gd name="connsiteX6" fmla="*/ 1712366 w 1806778"/>
                <a:gd name="connsiteY6" fmla="*/ 1950951 h 2151699"/>
                <a:gd name="connsiteX7" fmla="*/ 160481 w 1806778"/>
                <a:gd name="connsiteY7" fmla="*/ 2151699 h 2151699"/>
                <a:gd name="connsiteX8" fmla="*/ 0 w 1806778"/>
                <a:gd name="connsiteY8" fmla="*/ 2001731 h 2151699"/>
                <a:gd name="connsiteX9" fmla="*/ 648269 w 1806778"/>
                <a:gd name="connsiteY9" fmla="*/ 1677812 h 2151699"/>
                <a:gd name="connsiteX10" fmla="*/ 590505 w 1806778"/>
                <a:gd name="connsiteY10" fmla="*/ 1485696 h 2151699"/>
                <a:gd name="connsiteX11" fmla="*/ 116091 w 1806778"/>
                <a:gd name="connsiteY11" fmla="*/ 1463977 h 2151699"/>
                <a:gd name="connsiteX12" fmla="*/ 133950 w 1806778"/>
                <a:gd name="connsiteY12" fmla="*/ 934149 h 2151699"/>
                <a:gd name="connsiteX13" fmla="*/ 747122 w 1806778"/>
                <a:gd name="connsiteY13" fmla="*/ 451946 h 2151699"/>
                <a:gd name="connsiteX14" fmla="*/ 993432 w 1806778"/>
                <a:gd name="connsiteY14" fmla="*/ 421280 h 2151699"/>
                <a:gd name="connsiteX0" fmla="*/ 993432 w 1806778"/>
                <a:gd name="connsiteY0" fmla="*/ 421280 h 2151699"/>
                <a:gd name="connsiteX1" fmla="*/ 1091128 w 1806778"/>
                <a:gd name="connsiteY1" fmla="*/ 429058 h 2151699"/>
                <a:gd name="connsiteX2" fmla="*/ 1097547 w 1806778"/>
                <a:gd name="connsiteY2" fmla="*/ 57633 h 2151699"/>
                <a:gd name="connsiteX3" fmla="*/ 1354276 w 1806778"/>
                <a:gd name="connsiteY3" fmla="*/ 0 h 2151699"/>
                <a:gd name="connsiteX4" fmla="*/ 1386369 w 1806778"/>
                <a:gd name="connsiteY4" fmla="*/ 461079 h 2151699"/>
                <a:gd name="connsiteX5" fmla="*/ 1806778 w 1806778"/>
                <a:gd name="connsiteY5" fmla="*/ 434087 h 2151699"/>
                <a:gd name="connsiteX6" fmla="*/ 1712366 w 1806778"/>
                <a:gd name="connsiteY6" fmla="*/ 1950951 h 2151699"/>
                <a:gd name="connsiteX7" fmla="*/ 160481 w 1806778"/>
                <a:gd name="connsiteY7" fmla="*/ 2151699 h 2151699"/>
                <a:gd name="connsiteX8" fmla="*/ 0 w 1806778"/>
                <a:gd name="connsiteY8" fmla="*/ 2001731 h 2151699"/>
                <a:gd name="connsiteX9" fmla="*/ 353029 w 1806778"/>
                <a:gd name="connsiteY9" fmla="*/ 1825101 h 2151699"/>
                <a:gd name="connsiteX10" fmla="*/ 648269 w 1806778"/>
                <a:gd name="connsiteY10" fmla="*/ 1677812 h 2151699"/>
                <a:gd name="connsiteX11" fmla="*/ 590505 w 1806778"/>
                <a:gd name="connsiteY11" fmla="*/ 1485696 h 2151699"/>
                <a:gd name="connsiteX12" fmla="*/ 116091 w 1806778"/>
                <a:gd name="connsiteY12" fmla="*/ 1463977 h 2151699"/>
                <a:gd name="connsiteX13" fmla="*/ 133950 w 1806778"/>
                <a:gd name="connsiteY13" fmla="*/ 934149 h 2151699"/>
                <a:gd name="connsiteX14" fmla="*/ 747122 w 1806778"/>
                <a:gd name="connsiteY14" fmla="*/ 451946 h 2151699"/>
                <a:gd name="connsiteX15" fmla="*/ 993432 w 1806778"/>
                <a:gd name="connsiteY15" fmla="*/ 421280 h 2151699"/>
                <a:gd name="connsiteX0" fmla="*/ 993432 w 1806778"/>
                <a:gd name="connsiteY0" fmla="*/ 421280 h 2151699"/>
                <a:gd name="connsiteX1" fmla="*/ 1091128 w 1806778"/>
                <a:gd name="connsiteY1" fmla="*/ 429058 h 2151699"/>
                <a:gd name="connsiteX2" fmla="*/ 1097547 w 1806778"/>
                <a:gd name="connsiteY2" fmla="*/ 57633 h 2151699"/>
                <a:gd name="connsiteX3" fmla="*/ 1354276 w 1806778"/>
                <a:gd name="connsiteY3" fmla="*/ 0 h 2151699"/>
                <a:gd name="connsiteX4" fmla="*/ 1386369 w 1806778"/>
                <a:gd name="connsiteY4" fmla="*/ 461079 h 2151699"/>
                <a:gd name="connsiteX5" fmla="*/ 1806778 w 1806778"/>
                <a:gd name="connsiteY5" fmla="*/ 434087 h 2151699"/>
                <a:gd name="connsiteX6" fmla="*/ 1712366 w 1806778"/>
                <a:gd name="connsiteY6" fmla="*/ 1950951 h 2151699"/>
                <a:gd name="connsiteX7" fmla="*/ 160481 w 1806778"/>
                <a:gd name="connsiteY7" fmla="*/ 2151699 h 2151699"/>
                <a:gd name="connsiteX8" fmla="*/ 0 w 1806778"/>
                <a:gd name="connsiteY8" fmla="*/ 2001731 h 2151699"/>
                <a:gd name="connsiteX9" fmla="*/ 320939 w 1806778"/>
                <a:gd name="connsiteY9" fmla="*/ 1793081 h 2151699"/>
                <a:gd name="connsiteX10" fmla="*/ 648269 w 1806778"/>
                <a:gd name="connsiteY10" fmla="*/ 1677812 h 2151699"/>
                <a:gd name="connsiteX11" fmla="*/ 590505 w 1806778"/>
                <a:gd name="connsiteY11" fmla="*/ 1485696 h 2151699"/>
                <a:gd name="connsiteX12" fmla="*/ 116091 w 1806778"/>
                <a:gd name="connsiteY12" fmla="*/ 1463977 h 2151699"/>
                <a:gd name="connsiteX13" fmla="*/ 133950 w 1806778"/>
                <a:gd name="connsiteY13" fmla="*/ 934149 h 2151699"/>
                <a:gd name="connsiteX14" fmla="*/ 747122 w 1806778"/>
                <a:gd name="connsiteY14" fmla="*/ 451946 h 2151699"/>
                <a:gd name="connsiteX15" fmla="*/ 993432 w 1806778"/>
                <a:gd name="connsiteY15" fmla="*/ 421280 h 2151699"/>
                <a:gd name="connsiteX0" fmla="*/ 993432 w 1806778"/>
                <a:gd name="connsiteY0" fmla="*/ 421280 h 2151699"/>
                <a:gd name="connsiteX1" fmla="*/ 1091128 w 1806778"/>
                <a:gd name="connsiteY1" fmla="*/ 429058 h 2151699"/>
                <a:gd name="connsiteX2" fmla="*/ 1097547 w 1806778"/>
                <a:gd name="connsiteY2" fmla="*/ 57633 h 2151699"/>
                <a:gd name="connsiteX3" fmla="*/ 1354276 w 1806778"/>
                <a:gd name="connsiteY3" fmla="*/ 0 h 2151699"/>
                <a:gd name="connsiteX4" fmla="*/ 1386369 w 1806778"/>
                <a:gd name="connsiteY4" fmla="*/ 461079 h 2151699"/>
                <a:gd name="connsiteX5" fmla="*/ 1806778 w 1806778"/>
                <a:gd name="connsiteY5" fmla="*/ 434087 h 2151699"/>
                <a:gd name="connsiteX6" fmla="*/ 1712366 w 1806778"/>
                <a:gd name="connsiteY6" fmla="*/ 1950951 h 2151699"/>
                <a:gd name="connsiteX7" fmla="*/ 385121 w 1806778"/>
                <a:gd name="connsiteY7" fmla="*/ 2113276 h 2151699"/>
                <a:gd name="connsiteX8" fmla="*/ 160481 w 1806778"/>
                <a:gd name="connsiteY8" fmla="*/ 2151699 h 2151699"/>
                <a:gd name="connsiteX9" fmla="*/ 0 w 1806778"/>
                <a:gd name="connsiteY9" fmla="*/ 2001731 h 2151699"/>
                <a:gd name="connsiteX10" fmla="*/ 320939 w 1806778"/>
                <a:gd name="connsiteY10" fmla="*/ 1793081 h 2151699"/>
                <a:gd name="connsiteX11" fmla="*/ 648269 w 1806778"/>
                <a:gd name="connsiteY11" fmla="*/ 1677812 h 2151699"/>
                <a:gd name="connsiteX12" fmla="*/ 590505 w 1806778"/>
                <a:gd name="connsiteY12" fmla="*/ 1485696 h 2151699"/>
                <a:gd name="connsiteX13" fmla="*/ 116091 w 1806778"/>
                <a:gd name="connsiteY13" fmla="*/ 1463977 h 2151699"/>
                <a:gd name="connsiteX14" fmla="*/ 133950 w 1806778"/>
                <a:gd name="connsiteY14" fmla="*/ 934149 h 2151699"/>
                <a:gd name="connsiteX15" fmla="*/ 747122 w 1806778"/>
                <a:gd name="connsiteY15" fmla="*/ 451946 h 2151699"/>
                <a:gd name="connsiteX16" fmla="*/ 993432 w 1806778"/>
                <a:gd name="connsiteY16" fmla="*/ 421280 h 2151699"/>
                <a:gd name="connsiteX0" fmla="*/ 993432 w 1806778"/>
                <a:gd name="connsiteY0" fmla="*/ 421280 h 2151699"/>
                <a:gd name="connsiteX1" fmla="*/ 1091128 w 1806778"/>
                <a:gd name="connsiteY1" fmla="*/ 429058 h 2151699"/>
                <a:gd name="connsiteX2" fmla="*/ 1097547 w 1806778"/>
                <a:gd name="connsiteY2" fmla="*/ 57633 h 2151699"/>
                <a:gd name="connsiteX3" fmla="*/ 1354276 w 1806778"/>
                <a:gd name="connsiteY3" fmla="*/ 0 h 2151699"/>
                <a:gd name="connsiteX4" fmla="*/ 1386369 w 1806778"/>
                <a:gd name="connsiteY4" fmla="*/ 461079 h 2151699"/>
                <a:gd name="connsiteX5" fmla="*/ 1806778 w 1806778"/>
                <a:gd name="connsiteY5" fmla="*/ 434087 h 2151699"/>
                <a:gd name="connsiteX6" fmla="*/ 1712366 w 1806778"/>
                <a:gd name="connsiteY6" fmla="*/ 1950951 h 2151699"/>
                <a:gd name="connsiteX7" fmla="*/ 333775 w 1806778"/>
                <a:gd name="connsiteY7" fmla="*/ 2049237 h 2151699"/>
                <a:gd name="connsiteX8" fmla="*/ 160481 w 1806778"/>
                <a:gd name="connsiteY8" fmla="*/ 2151699 h 2151699"/>
                <a:gd name="connsiteX9" fmla="*/ 0 w 1806778"/>
                <a:gd name="connsiteY9" fmla="*/ 2001731 h 2151699"/>
                <a:gd name="connsiteX10" fmla="*/ 320939 w 1806778"/>
                <a:gd name="connsiteY10" fmla="*/ 1793081 h 2151699"/>
                <a:gd name="connsiteX11" fmla="*/ 648269 w 1806778"/>
                <a:gd name="connsiteY11" fmla="*/ 1677812 h 2151699"/>
                <a:gd name="connsiteX12" fmla="*/ 590505 w 1806778"/>
                <a:gd name="connsiteY12" fmla="*/ 1485696 h 2151699"/>
                <a:gd name="connsiteX13" fmla="*/ 116091 w 1806778"/>
                <a:gd name="connsiteY13" fmla="*/ 1463977 h 2151699"/>
                <a:gd name="connsiteX14" fmla="*/ 133950 w 1806778"/>
                <a:gd name="connsiteY14" fmla="*/ 934149 h 2151699"/>
                <a:gd name="connsiteX15" fmla="*/ 747122 w 1806778"/>
                <a:gd name="connsiteY15" fmla="*/ 451946 h 2151699"/>
                <a:gd name="connsiteX16" fmla="*/ 993432 w 1806778"/>
                <a:gd name="connsiteY16" fmla="*/ 421280 h 2151699"/>
                <a:gd name="connsiteX0" fmla="*/ 993432 w 1806778"/>
                <a:gd name="connsiteY0" fmla="*/ 421280 h 2151699"/>
                <a:gd name="connsiteX1" fmla="*/ 1091128 w 1806778"/>
                <a:gd name="connsiteY1" fmla="*/ 429058 h 2151699"/>
                <a:gd name="connsiteX2" fmla="*/ 1097547 w 1806778"/>
                <a:gd name="connsiteY2" fmla="*/ 57633 h 2151699"/>
                <a:gd name="connsiteX3" fmla="*/ 1354276 w 1806778"/>
                <a:gd name="connsiteY3" fmla="*/ 0 h 2151699"/>
                <a:gd name="connsiteX4" fmla="*/ 1386369 w 1806778"/>
                <a:gd name="connsiteY4" fmla="*/ 461079 h 2151699"/>
                <a:gd name="connsiteX5" fmla="*/ 1806778 w 1806778"/>
                <a:gd name="connsiteY5" fmla="*/ 434087 h 2151699"/>
                <a:gd name="connsiteX6" fmla="*/ 1712366 w 1806778"/>
                <a:gd name="connsiteY6" fmla="*/ 1950951 h 2151699"/>
                <a:gd name="connsiteX7" fmla="*/ 526323 w 1806778"/>
                <a:gd name="connsiteY7" fmla="*/ 2030025 h 2151699"/>
                <a:gd name="connsiteX8" fmla="*/ 333775 w 1806778"/>
                <a:gd name="connsiteY8" fmla="*/ 2049237 h 2151699"/>
                <a:gd name="connsiteX9" fmla="*/ 160481 w 1806778"/>
                <a:gd name="connsiteY9" fmla="*/ 2151699 h 2151699"/>
                <a:gd name="connsiteX10" fmla="*/ 0 w 1806778"/>
                <a:gd name="connsiteY10" fmla="*/ 2001731 h 2151699"/>
                <a:gd name="connsiteX11" fmla="*/ 320939 w 1806778"/>
                <a:gd name="connsiteY11" fmla="*/ 1793081 h 2151699"/>
                <a:gd name="connsiteX12" fmla="*/ 648269 w 1806778"/>
                <a:gd name="connsiteY12" fmla="*/ 1677812 h 2151699"/>
                <a:gd name="connsiteX13" fmla="*/ 590505 w 1806778"/>
                <a:gd name="connsiteY13" fmla="*/ 1485696 h 2151699"/>
                <a:gd name="connsiteX14" fmla="*/ 116091 w 1806778"/>
                <a:gd name="connsiteY14" fmla="*/ 1463977 h 2151699"/>
                <a:gd name="connsiteX15" fmla="*/ 133950 w 1806778"/>
                <a:gd name="connsiteY15" fmla="*/ 934149 h 2151699"/>
                <a:gd name="connsiteX16" fmla="*/ 747122 w 1806778"/>
                <a:gd name="connsiteY16" fmla="*/ 451946 h 2151699"/>
                <a:gd name="connsiteX17" fmla="*/ 993432 w 1806778"/>
                <a:gd name="connsiteY17" fmla="*/ 421280 h 2151699"/>
                <a:gd name="connsiteX0" fmla="*/ 993432 w 1806778"/>
                <a:gd name="connsiteY0" fmla="*/ 421280 h 2170910"/>
                <a:gd name="connsiteX1" fmla="*/ 1091128 w 1806778"/>
                <a:gd name="connsiteY1" fmla="*/ 429058 h 2170910"/>
                <a:gd name="connsiteX2" fmla="*/ 1097547 w 1806778"/>
                <a:gd name="connsiteY2" fmla="*/ 57633 h 2170910"/>
                <a:gd name="connsiteX3" fmla="*/ 1354276 w 1806778"/>
                <a:gd name="connsiteY3" fmla="*/ 0 h 2170910"/>
                <a:gd name="connsiteX4" fmla="*/ 1386369 w 1806778"/>
                <a:gd name="connsiteY4" fmla="*/ 461079 h 2170910"/>
                <a:gd name="connsiteX5" fmla="*/ 1806778 w 1806778"/>
                <a:gd name="connsiteY5" fmla="*/ 434087 h 2170910"/>
                <a:gd name="connsiteX6" fmla="*/ 1712366 w 1806778"/>
                <a:gd name="connsiteY6" fmla="*/ 1950951 h 2170910"/>
                <a:gd name="connsiteX7" fmla="*/ 539159 w 1806778"/>
                <a:gd name="connsiteY7" fmla="*/ 2170910 h 2170910"/>
                <a:gd name="connsiteX8" fmla="*/ 333775 w 1806778"/>
                <a:gd name="connsiteY8" fmla="*/ 2049237 h 2170910"/>
                <a:gd name="connsiteX9" fmla="*/ 160481 w 1806778"/>
                <a:gd name="connsiteY9" fmla="*/ 2151699 h 2170910"/>
                <a:gd name="connsiteX10" fmla="*/ 0 w 1806778"/>
                <a:gd name="connsiteY10" fmla="*/ 2001731 h 2170910"/>
                <a:gd name="connsiteX11" fmla="*/ 320939 w 1806778"/>
                <a:gd name="connsiteY11" fmla="*/ 1793081 h 2170910"/>
                <a:gd name="connsiteX12" fmla="*/ 648269 w 1806778"/>
                <a:gd name="connsiteY12" fmla="*/ 1677812 h 2170910"/>
                <a:gd name="connsiteX13" fmla="*/ 590505 w 1806778"/>
                <a:gd name="connsiteY13" fmla="*/ 1485696 h 2170910"/>
                <a:gd name="connsiteX14" fmla="*/ 116091 w 1806778"/>
                <a:gd name="connsiteY14" fmla="*/ 1463977 h 2170910"/>
                <a:gd name="connsiteX15" fmla="*/ 133950 w 1806778"/>
                <a:gd name="connsiteY15" fmla="*/ 934149 h 2170910"/>
                <a:gd name="connsiteX16" fmla="*/ 747122 w 1806778"/>
                <a:gd name="connsiteY16" fmla="*/ 451946 h 2170910"/>
                <a:gd name="connsiteX17" fmla="*/ 993432 w 1806778"/>
                <a:gd name="connsiteY17" fmla="*/ 421280 h 2170910"/>
                <a:gd name="connsiteX0" fmla="*/ 993432 w 1806778"/>
                <a:gd name="connsiteY0" fmla="*/ 421280 h 2170910"/>
                <a:gd name="connsiteX1" fmla="*/ 1091128 w 1806778"/>
                <a:gd name="connsiteY1" fmla="*/ 429058 h 2170910"/>
                <a:gd name="connsiteX2" fmla="*/ 1097547 w 1806778"/>
                <a:gd name="connsiteY2" fmla="*/ 57633 h 2170910"/>
                <a:gd name="connsiteX3" fmla="*/ 1354276 w 1806778"/>
                <a:gd name="connsiteY3" fmla="*/ 0 h 2170910"/>
                <a:gd name="connsiteX4" fmla="*/ 1386369 w 1806778"/>
                <a:gd name="connsiteY4" fmla="*/ 461079 h 2170910"/>
                <a:gd name="connsiteX5" fmla="*/ 1806778 w 1806778"/>
                <a:gd name="connsiteY5" fmla="*/ 434087 h 2170910"/>
                <a:gd name="connsiteX6" fmla="*/ 1712366 w 1806778"/>
                <a:gd name="connsiteY6" fmla="*/ 1950951 h 2170910"/>
                <a:gd name="connsiteX7" fmla="*/ 802308 w 1806778"/>
                <a:gd name="connsiteY7" fmla="*/ 2119679 h 2170910"/>
                <a:gd name="connsiteX8" fmla="*/ 539159 w 1806778"/>
                <a:gd name="connsiteY8" fmla="*/ 2170910 h 2170910"/>
                <a:gd name="connsiteX9" fmla="*/ 333775 w 1806778"/>
                <a:gd name="connsiteY9" fmla="*/ 2049237 h 2170910"/>
                <a:gd name="connsiteX10" fmla="*/ 160481 w 1806778"/>
                <a:gd name="connsiteY10" fmla="*/ 2151699 h 2170910"/>
                <a:gd name="connsiteX11" fmla="*/ 0 w 1806778"/>
                <a:gd name="connsiteY11" fmla="*/ 2001731 h 2170910"/>
                <a:gd name="connsiteX12" fmla="*/ 320939 w 1806778"/>
                <a:gd name="connsiteY12" fmla="*/ 1793081 h 2170910"/>
                <a:gd name="connsiteX13" fmla="*/ 648269 w 1806778"/>
                <a:gd name="connsiteY13" fmla="*/ 1677812 h 2170910"/>
                <a:gd name="connsiteX14" fmla="*/ 590505 w 1806778"/>
                <a:gd name="connsiteY14" fmla="*/ 1485696 h 2170910"/>
                <a:gd name="connsiteX15" fmla="*/ 116091 w 1806778"/>
                <a:gd name="connsiteY15" fmla="*/ 1463977 h 2170910"/>
                <a:gd name="connsiteX16" fmla="*/ 133950 w 1806778"/>
                <a:gd name="connsiteY16" fmla="*/ 934149 h 2170910"/>
                <a:gd name="connsiteX17" fmla="*/ 747122 w 1806778"/>
                <a:gd name="connsiteY17" fmla="*/ 451946 h 2170910"/>
                <a:gd name="connsiteX18" fmla="*/ 993432 w 1806778"/>
                <a:gd name="connsiteY18" fmla="*/ 421280 h 2170910"/>
                <a:gd name="connsiteX0" fmla="*/ 993432 w 1806778"/>
                <a:gd name="connsiteY0" fmla="*/ 421280 h 2254160"/>
                <a:gd name="connsiteX1" fmla="*/ 1091128 w 1806778"/>
                <a:gd name="connsiteY1" fmla="*/ 429058 h 2254160"/>
                <a:gd name="connsiteX2" fmla="*/ 1097547 w 1806778"/>
                <a:gd name="connsiteY2" fmla="*/ 57633 h 2254160"/>
                <a:gd name="connsiteX3" fmla="*/ 1354276 w 1806778"/>
                <a:gd name="connsiteY3" fmla="*/ 0 h 2254160"/>
                <a:gd name="connsiteX4" fmla="*/ 1386369 w 1806778"/>
                <a:gd name="connsiteY4" fmla="*/ 461079 h 2254160"/>
                <a:gd name="connsiteX5" fmla="*/ 1806778 w 1806778"/>
                <a:gd name="connsiteY5" fmla="*/ 434087 h 2254160"/>
                <a:gd name="connsiteX6" fmla="*/ 1712366 w 1806778"/>
                <a:gd name="connsiteY6" fmla="*/ 1950951 h 2254160"/>
                <a:gd name="connsiteX7" fmla="*/ 827981 w 1806778"/>
                <a:gd name="connsiteY7" fmla="*/ 2254160 h 2254160"/>
                <a:gd name="connsiteX8" fmla="*/ 539159 w 1806778"/>
                <a:gd name="connsiteY8" fmla="*/ 2170910 h 2254160"/>
                <a:gd name="connsiteX9" fmla="*/ 333775 w 1806778"/>
                <a:gd name="connsiteY9" fmla="*/ 2049237 h 2254160"/>
                <a:gd name="connsiteX10" fmla="*/ 160481 w 1806778"/>
                <a:gd name="connsiteY10" fmla="*/ 2151699 h 2254160"/>
                <a:gd name="connsiteX11" fmla="*/ 0 w 1806778"/>
                <a:gd name="connsiteY11" fmla="*/ 2001731 h 2254160"/>
                <a:gd name="connsiteX12" fmla="*/ 320939 w 1806778"/>
                <a:gd name="connsiteY12" fmla="*/ 1793081 h 2254160"/>
                <a:gd name="connsiteX13" fmla="*/ 648269 w 1806778"/>
                <a:gd name="connsiteY13" fmla="*/ 1677812 h 2254160"/>
                <a:gd name="connsiteX14" fmla="*/ 590505 w 1806778"/>
                <a:gd name="connsiteY14" fmla="*/ 1485696 h 2254160"/>
                <a:gd name="connsiteX15" fmla="*/ 116091 w 1806778"/>
                <a:gd name="connsiteY15" fmla="*/ 1463977 h 2254160"/>
                <a:gd name="connsiteX16" fmla="*/ 133950 w 1806778"/>
                <a:gd name="connsiteY16" fmla="*/ 934149 h 2254160"/>
                <a:gd name="connsiteX17" fmla="*/ 747122 w 1806778"/>
                <a:gd name="connsiteY17" fmla="*/ 451946 h 2254160"/>
                <a:gd name="connsiteX18" fmla="*/ 993432 w 1806778"/>
                <a:gd name="connsiteY18" fmla="*/ 421280 h 2254160"/>
                <a:gd name="connsiteX0" fmla="*/ 993432 w 1806778"/>
                <a:gd name="connsiteY0" fmla="*/ 421280 h 2254160"/>
                <a:gd name="connsiteX1" fmla="*/ 1091128 w 1806778"/>
                <a:gd name="connsiteY1" fmla="*/ 429058 h 2254160"/>
                <a:gd name="connsiteX2" fmla="*/ 1097547 w 1806778"/>
                <a:gd name="connsiteY2" fmla="*/ 57633 h 2254160"/>
                <a:gd name="connsiteX3" fmla="*/ 1354276 w 1806778"/>
                <a:gd name="connsiteY3" fmla="*/ 0 h 2254160"/>
                <a:gd name="connsiteX4" fmla="*/ 1386369 w 1806778"/>
                <a:gd name="connsiteY4" fmla="*/ 461079 h 2254160"/>
                <a:gd name="connsiteX5" fmla="*/ 1806778 w 1806778"/>
                <a:gd name="connsiteY5" fmla="*/ 434087 h 2254160"/>
                <a:gd name="connsiteX6" fmla="*/ 1712366 w 1806778"/>
                <a:gd name="connsiteY6" fmla="*/ 1950951 h 2254160"/>
                <a:gd name="connsiteX7" fmla="*/ 1059038 w 1806778"/>
                <a:gd name="connsiteY7" fmla="*/ 2170910 h 2254160"/>
                <a:gd name="connsiteX8" fmla="*/ 827981 w 1806778"/>
                <a:gd name="connsiteY8" fmla="*/ 2254160 h 2254160"/>
                <a:gd name="connsiteX9" fmla="*/ 539159 w 1806778"/>
                <a:gd name="connsiteY9" fmla="*/ 2170910 h 2254160"/>
                <a:gd name="connsiteX10" fmla="*/ 333775 w 1806778"/>
                <a:gd name="connsiteY10" fmla="*/ 2049237 h 2254160"/>
                <a:gd name="connsiteX11" fmla="*/ 160481 w 1806778"/>
                <a:gd name="connsiteY11" fmla="*/ 2151699 h 2254160"/>
                <a:gd name="connsiteX12" fmla="*/ 0 w 1806778"/>
                <a:gd name="connsiteY12" fmla="*/ 2001731 h 2254160"/>
                <a:gd name="connsiteX13" fmla="*/ 320939 w 1806778"/>
                <a:gd name="connsiteY13" fmla="*/ 1793081 h 2254160"/>
                <a:gd name="connsiteX14" fmla="*/ 648269 w 1806778"/>
                <a:gd name="connsiteY14" fmla="*/ 1677812 h 2254160"/>
                <a:gd name="connsiteX15" fmla="*/ 590505 w 1806778"/>
                <a:gd name="connsiteY15" fmla="*/ 1485696 h 2254160"/>
                <a:gd name="connsiteX16" fmla="*/ 116091 w 1806778"/>
                <a:gd name="connsiteY16" fmla="*/ 1463977 h 2254160"/>
                <a:gd name="connsiteX17" fmla="*/ 133950 w 1806778"/>
                <a:gd name="connsiteY17" fmla="*/ 934149 h 2254160"/>
                <a:gd name="connsiteX18" fmla="*/ 747122 w 1806778"/>
                <a:gd name="connsiteY18" fmla="*/ 451946 h 2254160"/>
                <a:gd name="connsiteX19" fmla="*/ 993432 w 1806778"/>
                <a:gd name="connsiteY19" fmla="*/ 421280 h 2254160"/>
                <a:gd name="connsiteX0" fmla="*/ 993432 w 1806778"/>
                <a:gd name="connsiteY0" fmla="*/ 421280 h 2254160"/>
                <a:gd name="connsiteX1" fmla="*/ 1091128 w 1806778"/>
                <a:gd name="connsiteY1" fmla="*/ 429058 h 2254160"/>
                <a:gd name="connsiteX2" fmla="*/ 1097547 w 1806778"/>
                <a:gd name="connsiteY2" fmla="*/ 57633 h 2254160"/>
                <a:gd name="connsiteX3" fmla="*/ 1354276 w 1806778"/>
                <a:gd name="connsiteY3" fmla="*/ 0 h 2254160"/>
                <a:gd name="connsiteX4" fmla="*/ 1386369 w 1806778"/>
                <a:gd name="connsiteY4" fmla="*/ 461079 h 2254160"/>
                <a:gd name="connsiteX5" fmla="*/ 1806778 w 1806778"/>
                <a:gd name="connsiteY5" fmla="*/ 434087 h 2254160"/>
                <a:gd name="connsiteX6" fmla="*/ 1712366 w 1806778"/>
                <a:gd name="connsiteY6" fmla="*/ 1950951 h 2254160"/>
                <a:gd name="connsiteX7" fmla="*/ 1123220 w 1806778"/>
                <a:gd name="connsiteY7" fmla="*/ 2151698 h 2254160"/>
                <a:gd name="connsiteX8" fmla="*/ 1059038 w 1806778"/>
                <a:gd name="connsiteY8" fmla="*/ 2170910 h 2254160"/>
                <a:gd name="connsiteX9" fmla="*/ 827981 w 1806778"/>
                <a:gd name="connsiteY9" fmla="*/ 2254160 h 2254160"/>
                <a:gd name="connsiteX10" fmla="*/ 539159 w 1806778"/>
                <a:gd name="connsiteY10" fmla="*/ 2170910 h 2254160"/>
                <a:gd name="connsiteX11" fmla="*/ 333775 w 1806778"/>
                <a:gd name="connsiteY11" fmla="*/ 2049237 h 2254160"/>
                <a:gd name="connsiteX12" fmla="*/ 160481 w 1806778"/>
                <a:gd name="connsiteY12" fmla="*/ 2151699 h 2254160"/>
                <a:gd name="connsiteX13" fmla="*/ 0 w 1806778"/>
                <a:gd name="connsiteY13" fmla="*/ 2001731 h 2254160"/>
                <a:gd name="connsiteX14" fmla="*/ 320939 w 1806778"/>
                <a:gd name="connsiteY14" fmla="*/ 1793081 h 2254160"/>
                <a:gd name="connsiteX15" fmla="*/ 648269 w 1806778"/>
                <a:gd name="connsiteY15" fmla="*/ 1677812 h 2254160"/>
                <a:gd name="connsiteX16" fmla="*/ 590505 w 1806778"/>
                <a:gd name="connsiteY16" fmla="*/ 1485696 h 2254160"/>
                <a:gd name="connsiteX17" fmla="*/ 116091 w 1806778"/>
                <a:gd name="connsiteY17" fmla="*/ 1463977 h 2254160"/>
                <a:gd name="connsiteX18" fmla="*/ 133950 w 1806778"/>
                <a:gd name="connsiteY18" fmla="*/ 934149 h 2254160"/>
                <a:gd name="connsiteX19" fmla="*/ 747122 w 1806778"/>
                <a:gd name="connsiteY19" fmla="*/ 451946 h 2254160"/>
                <a:gd name="connsiteX20" fmla="*/ 993432 w 1806778"/>
                <a:gd name="connsiteY20" fmla="*/ 421280 h 2254160"/>
                <a:gd name="connsiteX0" fmla="*/ 993432 w 1806778"/>
                <a:gd name="connsiteY0" fmla="*/ 421280 h 2273372"/>
                <a:gd name="connsiteX1" fmla="*/ 1091128 w 1806778"/>
                <a:gd name="connsiteY1" fmla="*/ 429058 h 2273372"/>
                <a:gd name="connsiteX2" fmla="*/ 1097547 w 1806778"/>
                <a:gd name="connsiteY2" fmla="*/ 57633 h 2273372"/>
                <a:gd name="connsiteX3" fmla="*/ 1354276 w 1806778"/>
                <a:gd name="connsiteY3" fmla="*/ 0 h 2273372"/>
                <a:gd name="connsiteX4" fmla="*/ 1386369 w 1806778"/>
                <a:gd name="connsiteY4" fmla="*/ 461079 h 2273372"/>
                <a:gd name="connsiteX5" fmla="*/ 1806778 w 1806778"/>
                <a:gd name="connsiteY5" fmla="*/ 434087 h 2273372"/>
                <a:gd name="connsiteX6" fmla="*/ 1712366 w 1806778"/>
                <a:gd name="connsiteY6" fmla="*/ 1950951 h 2273372"/>
                <a:gd name="connsiteX7" fmla="*/ 1071874 w 1806778"/>
                <a:gd name="connsiteY7" fmla="*/ 2273372 h 2273372"/>
                <a:gd name="connsiteX8" fmla="*/ 1059038 w 1806778"/>
                <a:gd name="connsiteY8" fmla="*/ 2170910 h 2273372"/>
                <a:gd name="connsiteX9" fmla="*/ 827981 w 1806778"/>
                <a:gd name="connsiteY9" fmla="*/ 2254160 h 2273372"/>
                <a:gd name="connsiteX10" fmla="*/ 539159 w 1806778"/>
                <a:gd name="connsiteY10" fmla="*/ 2170910 h 2273372"/>
                <a:gd name="connsiteX11" fmla="*/ 333775 w 1806778"/>
                <a:gd name="connsiteY11" fmla="*/ 2049237 h 2273372"/>
                <a:gd name="connsiteX12" fmla="*/ 160481 w 1806778"/>
                <a:gd name="connsiteY12" fmla="*/ 2151699 h 2273372"/>
                <a:gd name="connsiteX13" fmla="*/ 0 w 1806778"/>
                <a:gd name="connsiteY13" fmla="*/ 2001731 h 2273372"/>
                <a:gd name="connsiteX14" fmla="*/ 320939 w 1806778"/>
                <a:gd name="connsiteY14" fmla="*/ 1793081 h 2273372"/>
                <a:gd name="connsiteX15" fmla="*/ 648269 w 1806778"/>
                <a:gd name="connsiteY15" fmla="*/ 1677812 h 2273372"/>
                <a:gd name="connsiteX16" fmla="*/ 590505 w 1806778"/>
                <a:gd name="connsiteY16" fmla="*/ 1485696 h 2273372"/>
                <a:gd name="connsiteX17" fmla="*/ 116091 w 1806778"/>
                <a:gd name="connsiteY17" fmla="*/ 1463977 h 2273372"/>
                <a:gd name="connsiteX18" fmla="*/ 133950 w 1806778"/>
                <a:gd name="connsiteY18" fmla="*/ 934149 h 2273372"/>
                <a:gd name="connsiteX19" fmla="*/ 747122 w 1806778"/>
                <a:gd name="connsiteY19" fmla="*/ 451946 h 2273372"/>
                <a:gd name="connsiteX20" fmla="*/ 993432 w 1806778"/>
                <a:gd name="connsiteY20" fmla="*/ 421280 h 2273372"/>
                <a:gd name="connsiteX0" fmla="*/ 993432 w 1806778"/>
                <a:gd name="connsiteY0" fmla="*/ 421280 h 2273372"/>
                <a:gd name="connsiteX1" fmla="*/ 1091128 w 1806778"/>
                <a:gd name="connsiteY1" fmla="*/ 429058 h 2273372"/>
                <a:gd name="connsiteX2" fmla="*/ 1097547 w 1806778"/>
                <a:gd name="connsiteY2" fmla="*/ 57633 h 2273372"/>
                <a:gd name="connsiteX3" fmla="*/ 1354276 w 1806778"/>
                <a:gd name="connsiteY3" fmla="*/ 0 h 2273372"/>
                <a:gd name="connsiteX4" fmla="*/ 1386369 w 1806778"/>
                <a:gd name="connsiteY4" fmla="*/ 461079 h 2273372"/>
                <a:gd name="connsiteX5" fmla="*/ 1806778 w 1806778"/>
                <a:gd name="connsiteY5" fmla="*/ 434087 h 2273372"/>
                <a:gd name="connsiteX6" fmla="*/ 1712366 w 1806778"/>
                <a:gd name="connsiteY6" fmla="*/ 1950951 h 2273372"/>
                <a:gd name="connsiteX7" fmla="*/ 1071874 w 1806778"/>
                <a:gd name="connsiteY7" fmla="*/ 2273372 h 2273372"/>
                <a:gd name="connsiteX8" fmla="*/ 1071874 w 1806778"/>
                <a:gd name="connsiteY8" fmla="*/ 2151698 h 2273372"/>
                <a:gd name="connsiteX9" fmla="*/ 827981 w 1806778"/>
                <a:gd name="connsiteY9" fmla="*/ 2254160 h 2273372"/>
                <a:gd name="connsiteX10" fmla="*/ 539159 w 1806778"/>
                <a:gd name="connsiteY10" fmla="*/ 2170910 h 2273372"/>
                <a:gd name="connsiteX11" fmla="*/ 333775 w 1806778"/>
                <a:gd name="connsiteY11" fmla="*/ 2049237 h 2273372"/>
                <a:gd name="connsiteX12" fmla="*/ 160481 w 1806778"/>
                <a:gd name="connsiteY12" fmla="*/ 2151699 h 2273372"/>
                <a:gd name="connsiteX13" fmla="*/ 0 w 1806778"/>
                <a:gd name="connsiteY13" fmla="*/ 2001731 h 2273372"/>
                <a:gd name="connsiteX14" fmla="*/ 320939 w 1806778"/>
                <a:gd name="connsiteY14" fmla="*/ 1793081 h 2273372"/>
                <a:gd name="connsiteX15" fmla="*/ 648269 w 1806778"/>
                <a:gd name="connsiteY15" fmla="*/ 1677812 h 2273372"/>
                <a:gd name="connsiteX16" fmla="*/ 590505 w 1806778"/>
                <a:gd name="connsiteY16" fmla="*/ 1485696 h 2273372"/>
                <a:gd name="connsiteX17" fmla="*/ 116091 w 1806778"/>
                <a:gd name="connsiteY17" fmla="*/ 1463977 h 2273372"/>
                <a:gd name="connsiteX18" fmla="*/ 133950 w 1806778"/>
                <a:gd name="connsiteY18" fmla="*/ 934149 h 2273372"/>
                <a:gd name="connsiteX19" fmla="*/ 747122 w 1806778"/>
                <a:gd name="connsiteY19" fmla="*/ 451946 h 2273372"/>
                <a:gd name="connsiteX20" fmla="*/ 993432 w 1806778"/>
                <a:gd name="connsiteY20" fmla="*/ 421280 h 2273372"/>
                <a:gd name="connsiteX0" fmla="*/ 993432 w 1806778"/>
                <a:gd name="connsiteY0" fmla="*/ 421280 h 2273372"/>
                <a:gd name="connsiteX1" fmla="*/ 1091128 w 1806778"/>
                <a:gd name="connsiteY1" fmla="*/ 429058 h 2273372"/>
                <a:gd name="connsiteX2" fmla="*/ 1097547 w 1806778"/>
                <a:gd name="connsiteY2" fmla="*/ 57633 h 2273372"/>
                <a:gd name="connsiteX3" fmla="*/ 1354276 w 1806778"/>
                <a:gd name="connsiteY3" fmla="*/ 0 h 2273372"/>
                <a:gd name="connsiteX4" fmla="*/ 1386369 w 1806778"/>
                <a:gd name="connsiteY4" fmla="*/ 461079 h 2273372"/>
                <a:gd name="connsiteX5" fmla="*/ 1806778 w 1806778"/>
                <a:gd name="connsiteY5" fmla="*/ 434087 h 2273372"/>
                <a:gd name="connsiteX6" fmla="*/ 1712366 w 1806778"/>
                <a:gd name="connsiteY6" fmla="*/ 1950951 h 2273372"/>
                <a:gd name="connsiteX7" fmla="*/ 1328605 w 1806778"/>
                <a:gd name="connsiteY7" fmla="*/ 2145294 h 2273372"/>
                <a:gd name="connsiteX8" fmla="*/ 1071874 w 1806778"/>
                <a:gd name="connsiteY8" fmla="*/ 2273372 h 2273372"/>
                <a:gd name="connsiteX9" fmla="*/ 1071874 w 1806778"/>
                <a:gd name="connsiteY9" fmla="*/ 2151698 h 2273372"/>
                <a:gd name="connsiteX10" fmla="*/ 827981 w 1806778"/>
                <a:gd name="connsiteY10" fmla="*/ 2254160 h 2273372"/>
                <a:gd name="connsiteX11" fmla="*/ 539159 w 1806778"/>
                <a:gd name="connsiteY11" fmla="*/ 2170910 h 2273372"/>
                <a:gd name="connsiteX12" fmla="*/ 333775 w 1806778"/>
                <a:gd name="connsiteY12" fmla="*/ 2049237 h 2273372"/>
                <a:gd name="connsiteX13" fmla="*/ 160481 w 1806778"/>
                <a:gd name="connsiteY13" fmla="*/ 2151699 h 2273372"/>
                <a:gd name="connsiteX14" fmla="*/ 0 w 1806778"/>
                <a:gd name="connsiteY14" fmla="*/ 2001731 h 2273372"/>
                <a:gd name="connsiteX15" fmla="*/ 320939 w 1806778"/>
                <a:gd name="connsiteY15" fmla="*/ 1793081 h 2273372"/>
                <a:gd name="connsiteX16" fmla="*/ 648269 w 1806778"/>
                <a:gd name="connsiteY16" fmla="*/ 1677812 h 2273372"/>
                <a:gd name="connsiteX17" fmla="*/ 590505 w 1806778"/>
                <a:gd name="connsiteY17" fmla="*/ 1485696 h 2273372"/>
                <a:gd name="connsiteX18" fmla="*/ 116091 w 1806778"/>
                <a:gd name="connsiteY18" fmla="*/ 1463977 h 2273372"/>
                <a:gd name="connsiteX19" fmla="*/ 133950 w 1806778"/>
                <a:gd name="connsiteY19" fmla="*/ 934149 h 2273372"/>
                <a:gd name="connsiteX20" fmla="*/ 747122 w 1806778"/>
                <a:gd name="connsiteY20" fmla="*/ 451946 h 2273372"/>
                <a:gd name="connsiteX21" fmla="*/ 993432 w 1806778"/>
                <a:gd name="connsiteY21" fmla="*/ 421280 h 2273372"/>
                <a:gd name="connsiteX0" fmla="*/ 993432 w 1806778"/>
                <a:gd name="connsiteY0" fmla="*/ 421280 h 2273372"/>
                <a:gd name="connsiteX1" fmla="*/ 1091128 w 1806778"/>
                <a:gd name="connsiteY1" fmla="*/ 429058 h 2273372"/>
                <a:gd name="connsiteX2" fmla="*/ 1097547 w 1806778"/>
                <a:gd name="connsiteY2" fmla="*/ 57633 h 2273372"/>
                <a:gd name="connsiteX3" fmla="*/ 1354276 w 1806778"/>
                <a:gd name="connsiteY3" fmla="*/ 0 h 2273372"/>
                <a:gd name="connsiteX4" fmla="*/ 1386369 w 1806778"/>
                <a:gd name="connsiteY4" fmla="*/ 461079 h 2273372"/>
                <a:gd name="connsiteX5" fmla="*/ 1806778 w 1806778"/>
                <a:gd name="connsiteY5" fmla="*/ 434087 h 2273372"/>
                <a:gd name="connsiteX6" fmla="*/ 1712366 w 1806778"/>
                <a:gd name="connsiteY6" fmla="*/ 1950951 h 2273372"/>
                <a:gd name="connsiteX7" fmla="*/ 1354278 w 1806778"/>
                <a:gd name="connsiteY7" fmla="*/ 2254160 h 2273372"/>
                <a:gd name="connsiteX8" fmla="*/ 1071874 w 1806778"/>
                <a:gd name="connsiteY8" fmla="*/ 2273372 h 2273372"/>
                <a:gd name="connsiteX9" fmla="*/ 1071874 w 1806778"/>
                <a:gd name="connsiteY9" fmla="*/ 2151698 h 2273372"/>
                <a:gd name="connsiteX10" fmla="*/ 827981 w 1806778"/>
                <a:gd name="connsiteY10" fmla="*/ 2254160 h 2273372"/>
                <a:gd name="connsiteX11" fmla="*/ 539159 w 1806778"/>
                <a:gd name="connsiteY11" fmla="*/ 2170910 h 2273372"/>
                <a:gd name="connsiteX12" fmla="*/ 333775 w 1806778"/>
                <a:gd name="connsiteY12" fmla="*/ 2049237 h 2273372"/>
                <a:gd name="connsiteX13" fmla="*/ 160481 w 1806778"/>
                <a:gd name="connsiteY13" fmla="*/ 2151699 h 2273372"/>
                <a:gd name="connsiteX14" fmla="*/ 0 w 1806778"/>
                <a:gd name="connsiteY14" fmla="*/ 2001731 h 2273372"/>
                <a:gd name="connsiteX15" fmla="*/ 320939 w 1806778"/>
                <a:gd name="connsiteY15" fmla="*/ 1793081 h 2273372"/>
                <a:gd name="connsiteX16" fmla="*/ 648269 w 1806778"/>
                <a:gd name="connsiteY16" fmla="*/ 1677812 h 2273372"/>
                <a:gd name="connsiteX17" fmla="*/ 590505 w 1806778"/>
                <a:gd name="connsiteY17" fmla="*/ 1485696 h 2273372"/>
                <a:gd name="connsiteX18" fmla="*/ 116091 w 1806778"/>
                <a:gd name="connsiteY18" fmla="*/ 1463977 h 2273372"/>
                <a:gd name="connsiteX19" fmla="*/ 133950 w 1806778"/>
                <a:gd name="connsiteY19" fmla="*/ 934149 h 2273372"/>
                <a:gd name="connsiteX20" fmla="*/ 747122 w 1806778"/>
                <a:gd name="connsiteY20" fmla="*/ 451946 h 2273372"/>
                <a:gd name="connsiteX21" fmla="*/ 993432 w 1806778"/>
                <a:gd name="connsiteY21" fmla="*/ 421280 h 2273372"/>
                <a:gd name="connsiteX0" fmla="*/ 993432 w 1806778"/>
                <a:gd name="connsiteY0" fmla="*/ 421280 h 2273372"/>
                <a:gd name="connsiteX1" fmla="*/ 1091128 w 1806778"/>
                <a:gd name="connsiteY1" fmla="*/ 429058 h 2273372"/>
                <a:gd name="connsiteX2" fmla="*/ 1354276 w 1806778"/>
                <a:gd name="connsiteY2" fmla="*/ 0 h 2273372"/>
                <a:gd name="connsiteX3" fmla="*/ 1386369 w 1806778"/>
                <a:gd name="connsiteY3" fmla="*/ 461079 h 2273372"/>
                <a:gd name="connsiteX4" fmla="*/ 1806778 w 1806778"/>
                <a:gd name="connsiteY4" fmla="*/ 434087 h 2273372"/>
                <a:gd name="connsiteX5" fmla="*/ 1712366 w 1806778"/>
                <a:gd name="connsiteY5" fmla="*/ 1950951 h 2273372"/>
                <a:gd name="connsiteX6" fmla="*/ 1354278 w 1806778"/>
                <a:gd name="connsiteY6" fmla="*/ 2254160 h 2273372"/>
                <a:gd name="connsiteX7" fmla="*/ 1071874 w 1806778"/>
                <a:gd name="connsiteY7" fmla="*/ 2273372 h 2273372"/>
                <a:gd name="connsiteX8" fmla="*/ 1071874 w 1806778"/>
                <a:gd name="connsiteY8" fmla="*/ 2151698 h 2273372"/>
                <a:gd name="connsiteX9" fmla="*/ 827981 w 1806778"/>
                <a:gd name="connsiteY9" fmla="*/ 2254160 h 2273372"/>
                <a:gd name="connsiteX10" fmla="*/ 539159 w 1806778"/>
                <a:gd name="connsiteY10" fmla="*/ 2170910 h 2273372"/>
                <a:gd name="connsiteX11" fmla="*/ 333775 w 1806778"/>
                <a:gd name="connsiteY11" fmla="*/ 2049237 h 2273372"/>
                <a:gd name="connsiteX12" fmla="*/ 160481 w 1806778"/>
                <a:gd name="connsiteY12" fmla="*/ 2151699 h 2273372"/>
                <a:gd name="connsiteX13" fmla="*/ 0 w 1806778"/>
                <a:gd name="connsiteY13" fmla="*/ 2001731 h 2273372"/>
                <a:gd name="connsiteX14" fmla="*/ 320939 w 1806778"/>
                <a:gd name="connsiteY14" fmla="*/ 1793081 h 2273372"/>
                <a:gd name="connsiteX15" fmla="*/ 648269 w 1806778"/>
                <a:gd name="connsiteY15" fmla="*/ 1677812 h 2273372"/>
                <a:gd name="connsiteX16" fmla="*/ 590505 w 1806778"/>
                <a:gd name="connsiteY16" fmla="*/ 1485696 h 2273372"/>
                <a:gd name="connsiteX17" fmla="*/ 116091 w 1806778"/>
                <a:gd name="connsiteY17" fmla="*/ 1463977 h 2273372"/>
                <a:gd name="connsiteX18" fmla="*/ 133950 w 1806778"/>
                <a:gd name="connsiteY18" fmla="*/ 934149 h 2273372"/>
                <a:gd name="connsiteX19" fmla="*/ 747122 w 1806778"/>
                <a:gd name="connsiteY19" fmla="*/ 451946 h 2273372"/>
                <a:gd name="connsiteX20" fmla="*/ 993432 w 1806778"/>
                <a:gd name="connsiteY20" fmla="*/ 421280 h 2273372"/>
                <a:gd name="connsiteX0" fmla="*/ 993432 w 1806778"/>
                <a:gd name="connsiteY0" fmla="*/ 0 h 1852092"/>
                <a:gd name="connsiteX1" fmla="*/ 1091128 w 1806778"/>
                <a:gd name="connsiteY1" fmla="*/ 7778 h 1852092"/>
                <a:gd name="connsiteX2" fmla="*/ 1386369 w 1806778"/>
                <a:gd name="connsiteY2" fmla="*/ 39799 h 1852092"/>
                <a:gd name="connsiteX3" fmla="*/ 1806778 w 1806778"/>
                <a:gd name="connsiteY3" fmla="*/ 12807 h 1852092"/>
                <a:gd name="connsiteX4" fmla="*/ 1712366 w 1806778"/>
                <a:gd name="connsiteY4" fmla="*/ 1529671 h 1852092"/>
                <a:gd name="connsiteX5" fmla="*/ 1354278 w 1806778"/>
                <a:gd name="connsiteY5" fmla="*/ 1832880 h 1852092"/>
                <a:gd name="connsiteX6" fmla="*/ 1071874 w 1806778"/>
                <a:gd name="connsiteY6" fmla="*/ 1852092 h 1852092"/>
                <a:gd name="connsiteX7" fmla="*/ 1071874 w 1806778"/>
                <a:gd name="connsiteY7" fmla="*/ 1730418 h 1852092"/>
                <a:gd name="connsiteX8" fmla="*/ 827981 w 1806778"/>
                <a:gd name="connsiteY8" fmla="*/ 1832880 h 1852092"/>
                <a:gd name="connsiteX9" fmla="*/ 539159 w 1806778"/>
                <a:gd name="connsiteY9" fmla="*/ 1749630 h 1852092"/>
                <a:gd name="connsiteX10" fmla="*/ 333775 w 1806778"/>
                <a:gd name="connsiteY10" fmla="*/ 1627957 h 1852092"/>
                <a:gd name="connsiteX11" fmla="*/ 160481 w 1806778"/>
                <a:gd name="connsiteY11" fmla="*/ 1730419 h 1852092"/>
                <a:gd name="connsiteX12" fmla="*/ 0 w 1806778"/>
                <a:gd name="connsiteY12" fmla="*/ 1580451 h 1852092"/>
                <a:gd name="connsiteX13" fmla="*/ 320939 w 1806778"/>
                <a:gd name="connsiteY13" fmla="*/ 1371801 h 1852092"/>
                <a:gd name="connsiteX14" fmla="*/ 648269 w 1806778"/>
                <a:gd name="connsiteY14" fmla="*/ 1256532 h 1852092"/>
                <a:gd name="connsiteX15" fmla="*/ 590505 w 1806778"/>
                <a:gd name="connsiteY15" fmla="*/ 1064416 h 1852092"/>
                <a:gd name="connsiteX16" fmla="*/ 116091 w 1806778"/>
                <a:gd name="connsiteY16" fmla="*/ 1042697 h 1852092"/>
                <a:gd name="connsiteX17" fmla="*/ 133950 w 1806778"/>
                <a:gd name="connsiteY17" fmla="*/ 512869 h 1852092"/>
                <a:gd name="connsiteX18" fmla="*/ 747122 w 1806778"/>
                <a:gd name="connsiteY18" fmla="*/ 30666 h 1852092"/>
                <a:gd name="connsiteX19" fmla="*/ 993432 w 1806778"/>
                <a:gd name="connsiteY19" fmla="*/ 0 h 1852092"/>
                <a:gd name="connsiteX0" fmla="*/ 993432 w 1806778"/>
                <a:gd name="connsiteY0" fmla="*/ 0 h 1852092"/>
                <a:gd name="connsiteX1" fmla="*/ 1091128 w 1806778"/>
                <a:gd name="connsiteY1" fmla="*/ 7778 h 1852092"/>
                <a:gd name="connsiteX2" fmla="*/ 1806778 w 1806778"/>
                <a:gd name="connsiteY2" fmla="*/ 12807 h 1852092"/>
                <a:gd name="connsiteX3" fmla="*/ 1712366 w 1806778"/>
                <a:gd name="connsiteY3" fmla="*/ 1529671 h 1852092"/>
                <a:gd name="connsiteX4" fmla="*/ 1354278 w 1806778"/>
                <a:gd name="connsiteY4" fmla="*/ 1832880 h 1852092"/>
                <a:gd name="connsiteX5" fmla="*/ 1071874 w 1806778"/>
                <a:gd name="connsiteY5" fmla="*/ 1852092 h 1852092"/>
                <a:gd name="connsiteX6" fmla="*/ 1071874 w 1806778"/>
                <a:gd name="connsiteY6" fmla="*/ 1730418 h 1852092"/>
                <a:gd name="connsiteX7" fmla="*/ 827981 w 1806778"/>
                <a:gd name="connsiteY7" fmla="*/ 1832880 h 1852092"/>
                <a:gd name="connsiteX8" fmla="*/ 539159 w 1806778"/>
                <a:gd name="connsiteY8" fmla="*/ 1749630 h 1852092"/>
                <a:gd name="connsiteX9" fmla="*/ 333775 w 1806778"/>
                <a:gd name="connsiteY9" fmla="*/ 1627957 h 1852092"/>
                <a:gd name="connsiteX10" fmla="*/ 160481 w 1806778"/>
                <a:gd name="connsiteY10" fmla="*/ 1730419 h 1852092"/>
                <a:gd name="connsiteX11" fmla="*/ 0 w 1806778"/>
                <a:gd name="connsiteY11" fmla="*/ 1580451 h 1852092"/>
                <a:gd name="connsiteX12" fmla="*/ 320939 w 1806778"/>
                <a:gd name="connsiteY12" fmla="*/ 1371801 h 1852092"/>
                <a:gd name="connsiteX13" fmla="*/ 648269 w 1806778"/>
                <a:gd name="connsiteY13" fmla="*/ 1256532 h 1852092"/>
                <a:gd name="connsiteX14" fmla="*/ 590505 w 1806778"/>
                <a:gd name="connsiteY14" fmla="*/ 1064416 h 1852092"/>
                <a:gd name="connsiteX15" fmla="*/ 116091 w 1806778"/>
                <a:gd name="connsiteY15" fmla="*/ 1042697 h 1852092"/>
                <a:gd name="connsiteX16" fmla="*/ 133950 w 1806778"/>
                <a:gd name="connsiteY16" fmla="*/ 512869 h 1852092"/>
                <a:gd name="connsiteX17" fmla="*/ 747122 w 1806778"/>
                <a:gd name="connsiteY17" fmla="*/ 30666 h 1852092"/>
                <a:gd name="connsiteX18" fmla="*/ 993432 w 1806778"/>
                <a:gd name="connsiteY18" fmla="*/ 0 h 1852092"/>
                <a:gd name="connsiteX0" fmla="*/ 993432 w 1712366"/>
                <a:gd name="connsiteY0" fmla="*/ 0 h 1852092"/>
                <a:gd name="connsiteX1" fmla="*/ 1091128 w 1712366"/>
                <a:gd name="connsiteY1" fmla="*/ 7778 h 1852092"/>
                <a:gd name="connsiteX2" fmla="*/ 1712366 w 1712366"/>
                <a:gd name="connsiteY2" fmla="*/ 1529671 h 1852092"/>
                <a:gd name="connsiteX3" fmla="*/ 1354278 w 1712366"/>
                <a:gd name="connsiteY3" fmla="*/ 1832880 h 1852092"/>
                <a:gd name="connsiteX4" fmla="*/ 1071874 w 1712366"/>
                <a:gd name="connsiteY4" fmla="*/ 1852092 h 1852092"/>
                <a:gd name="connsiteX5" fmla="*/ 1071874 w 1712366"/>
                <a:gd name="connsiteY5" fmla="*/ 1730418 h 1852092"/>
                <a:gd name="connsiteX6" fmla="*/ 827981 w 1712366"/>
                <a:gd name="connsiteY6" fmla="*/ 1832880 h 1852092"/>
                <a:gd name="connsiteX7" fmla="*/ 539159 w 1712366"/>
                <a:gd name="connsiteY7" fmla="*/ 1749630 h 1852092"/>
                <a:gd name="connsiteX8" fmla="*/ 333775 w 1712366"/>
                <a:gd name="connsiteY8" fmla="*/ 1627957 h 1852092"/>
                <a:gd name="connsiteX9" fmla="*/ 160481 w 1712366"/>
                <a:gd name="connsiteY9" fmla="*/ 1730419 h 1852092"/>
                <a:gd name="connsiteX10" fmla="*/ 0 w 1712366"/>
                <a:gd name="connsiteY10" fmla="*/ 1580451 h 1852092"/>
                <a:gd name="connsiteX11" fmla="*/ 320939 w 1712366"/>
                <a:gd name="connsiteY11" fmla="*/ 1371801 h 1852092"/>
                <a:gd name="connsiteX12" fmla="*/ 648269 w 1712366"/>
                <a:gd name="connsiteY12" fmla="*/ 1256532 h 1852092"/>
                <a:gd name="connsiteX13" fmla="*/ 590505 w 1712366"/>
                <a:gd name="connsiteY13" fmla="*/ 1064416 h 1852092"/>
                <a:gd name="connsiteX14" fmla="*/ 116091 w 1712366"/>
                <a:gd name="connsiteY14" fmla="*/ 1042697 h 1852092"/>
                <a:gd name="connsiteX15" fmla="*/ 133950 w 1712366"/>
                <a:gd name="connsiteY15" fmla="*/ 512869 h 1852092"/>
                <a:gd name="connsiteX16" fmla="*/ 747122 w 1712366"/>
                <a:gd name="connsiteY16" fmla="*/ 30666 h 1852092"/>
                <a:gd name="connsiteX17" fmla="*/ 993432 w 1712366"/>
                <a:gd name="connsiteY17" fmla="*/ 0 h 1852092"/>
                <a:gd name="connsiteX0" fmla="*/ 993432 w 1712366"/>
                <a:gd name="connsiteY0" fmla="*/ 0 h 1852092"/>
                <a:gd name="connsiteX1" fmla="*/ 1712366 w 1712366"/>
                <a:gd name="connsiteY1" fmla="*/ 1529671 h 1852092"/>
                <a:gd name="connsiteX2" fmla="*/ 1354278 w 1712366"/>
                <a:gd name="connsiteY2" fmla="*/ 1832880 h 1852092"/>
                <a:gd name="connsiteX3" fmla="*/ 1071874 w 1712366"/>
                <a:gd name="connsiteY3" fmla="*/ 1852092 h 1852092"/>
                <a:gd name="connsiteX4" fmla="*/ 1071874 w 1712366"/>
                <a:gd name="connsiteY4" fmla="*/ 1730418 h 1852092"/>
                <a:gd name="connsiteX5" fmla="*/ 827981 w 1712366"/>
                <a:gd name="connsiteY5" fmla="*/ 1832880 h 1852092"/>
                <a:gd name="connsiteX6" fmla="*/ 539159 w 1712366"/>
                <a:gd name="connsiteY6" fmla="*/ 1749630 h 1852092"/>
                <a:gd name="connsiteX7" fmla="*/ 333775 w 1712366"/>
                <a:gd name="connsiteY7" fmla="*/ 1627957 h 1852092"/>
                <a:gd name="connsiteX8" fmla="*/ 160481 w 1712366"/>
                <a:gd name="connsiteY8" fmla="*/ 1730419 h 1852092"/>
                <a:gd name="connsiteX9" fmla="*/ 0 w 1712366"/>
                <a:gd name="connsiteY9" fmla="*/ 1580451 h 1852092"/>
                <a:gd name="connsiteX10" fmla="*/ 320939 w 1712366"/>
                <a:gd name="connsiteY10" fmla="*/ 1371801 h 1852092"/>
                <a:gd name="connsiteX11" fmla="*/ 648269 w 1712366"/>
                <a:gd name="connsiteY11" fmla="*/ 1256532 h 1852092"/>
                <a:gd name="connsiteX12" fmla="*/ 590505 w 1712366"/>
                <a:gd name="connsiteY12" fmla="*/ 1064416 h 1852092"/>
                <a:gd name="connsiteX13" fmla="*/ 116091 w 1712366"/>
                <a:gd name="connsiteY13" fmla="*/ 1042697 h 1852092"/>
                <a:gd name="connsiteX14" fmla="*/ 133950 w 1712366"/>
                <a:gd name="connsiteY14" fmla="*/ 512869 h 1852092"/>
                <a:gd name="connsiteX15" fmla="*/ 747122 w 1712366"/>
                <a:gd name="connsiteY15" fmla="*/ 30666 h 1852092"/>
                <a:gd name="connsiteX16" fmla="*/ 993432 w 1712366"/>
                <a:gd name="connsiteY16" fmla="*/ 0 h 1852092"/>
                <a:gd name="connsiteX0" fmla="*/ 747122 w 1712366"/>
                <a:gd name="connsiteY0" fmla="*/ 0 h 1821426"/>
                <a:gd name="connsiteX1" fmla="*/ 1712366 w 1712366"/>
                <a:gd name="connsiteY1" fmla="*/ 1499005 h 1821426"/>
                <a:gd name="connsiteX2" fmla="*/ 1354278 w 1712366"/>
                <a:gd name="connsiteY2" fmla="*/ 1802214 h 1821426"/>
                <a:gd name="connsiteX3" fmla="*/ 1071874 w 1712366"/>
                <a:gd name="connsiteY3" fmla="*/ 1821426 h 1821426"/>
                <a:gd name="connsiteX4" fmla="*/ 1071874 w 1712366"/>
                <a:gd name="connsiteY4" fmla="*/ 1699752 h 1821426"/>
                <a:gd name="connsiteX5" fmla="*/ 827981 w 1712366"/>
                <a:gd name="connsiteY5" fmla="*/ 1802214 h 1821426"/>
                <a:gd name="connsiteX6" fmla="*/ 539159 w 1712366"/>
                <a:gd name="connsiteY6" fmla="*/ 1718964 h 1821426"/>
                <a:gd name="connsiteX7" fmla="*/ 333775 w 1712366"/>
                <a:gd name="connsiteY7" fmla="*/ 1597291 h 1821426"/>
                <a:gd name="connsiteX8" fmla="*/ 160481 w 1712366"/>
                <a:gd name="connsiteY8" fmla="*/ 1699753 h 1821426"/>
                <a:gd name="connsiteX9" fmla="*/ 0 w 1712366"/>
                <a:gd name="connsiteY9" fmla="*/ 1549785 h 1821426"/>
                <a:gd name="connsiteX10" fmla="*/ 320939 w 1712366"/>
                <a:gd name="connsiteY10" fmla="*/ 1341135 h 1821426"/>
                <a:gd name="connsiteX11" fmla="*/ 648269 w 1712366"/>
                <a:gd name="connsiteY11" fmla="*/ 1225866 h 1821426"/>
                <a:gd name="connsiteX12" fmla="*/ 590505 w 1712366"/>
                <a:gd name="connsiteY12" fmla="*/ 1033750 h 1821426"/>
                <a:gd name="connsiteX13" fmla="*/ 116091 w 1712366"/>
                <a:gd name="connsiteY13" fmla="*/ 1012031 h 1821426"/>
                <a:gd name="connsiteX14" fmla="*/ 133950 w 1712366"/>
                <a:gd name="connsiteY14" fmla="*/ 482203 h 1821426"/>
                <a:gd name="connsiteX15" fmla="*/ 747122 w 1712366"/>
                <a:gd name="connsiteY15" fmla="*/ 0 h 1821426"/>
                <a:gd name="connsiteX0" fmla="*/ 133950 w 1712366"/>
                <a:gd name="connsiteY0" fmla="*/ 0 h 1339223"/>
                <a:gd name="connsiteX1" fmla="*/ 1712366 w 1712366"/>
                <a:gd name="connsiteY1" fmla="*/ 1016802 h 1339223"/>
                <a:gd name="connsiteX2" fmla="*/ 1354278 w 1712366"/>
                <a:gd name="connsiteY2" fmla="*/ 1320011 h 1339223"/>
                <a:gd name="connsiteX3" fmla="*/ 1071874 w 1712366"/>
                <a:gd name="connsiteY3" fmla="*/ 1339223 h 1339223"/>
                <a:gd name="connsiteX4" fmla="*/ 1071874 w 1712366"/>
                <a:gd name="connsiteY4" fmla="*/ 1217549 h 1339223"/>
                <a:gd name="connsiteX5" fmla="*/ 827981 w 1712366"/>
                <a:gd name="connsiteY5" fmla="*/ 1320011 h 1339223"/>
                <a:gd name="connsiteX6" fmla="*/ 539159 w 1712366"/>
                <a:gd name="connsiteY6" fmla="*/ 1236761 h 1339223"/>
                <a:gd name="connsiteX7" fmla="*/ 333775 w 1712366"/>
                <a:gd name="connsiteY7" fmla="*/ 1115088 h 1339223"/>
                <a:gd name="connsiteX8" fmla="*/ 160481 w 1712366"/>
                <a:gd name="connsiteY8" fmla="*/ 1217550 h 1339223"/>
                <a:gd name="connsiteX9" fmla="*/ 0 w 1712366"/>
                <a:gd name="connsiteY9" fmla="*/ 1067582 h 1339223"/>
                <a:gd name="connsiteX10" fmla="*/ 320939 w 1712366"/>
                <a:gd name="connsiteY10" fmla="*/ 858932 h 1339223"/>
                <a:gd name="connsiteX11" fmla="*/ 648269 w 1712366"/>
                <a:gd name="connsiteY11" fmla="*/ 743663 h 1339223"/>
                <a:gd name="connsiteX12" fmla="*/ 590505 w 1712366"/>
                <a:gd name="connsiteY12" fmla="*/ 551547 h 1339223"/>
                <a:gd name="connsiteX13" fmla="*/ 116091 w 1712366"/>
                <a:gd name="connsiteY13" fmla="*/ 529828 h 1339223"/>
                <a:gd name="connsiteX14" fmla="*/ 133950 w 1712366"/>
                <a:gd name="connsiteY14" fmla="*/ 0 h 1339223"/>
                <a:gd name="connsiteX0" fmla="*/ 116091 w 1712366"/>
                <a:gd name="connsiteY0" fmla="*/ 0 h 809395"/>
                <a:gd name="connsiteX1" fmla="*/ 1712366 w 1712366"/>
                <a:gd name="connsiteY1" fmla="*/ 486974 h 809395"/>
                <a:gd name="connsiteX2" fmla="*/ 1354278 w 1712366"/>
                <a:gd name="connsiteY2" fmla="*/ 790183 h 809395"/>
                <a:gd name="connsiteX3" fmla="*/ 1071874 w 1712366"/>
                <a:gd name="connsiteY3" fmla="*/ 809395 h 809395"/>
                <a:gd name="connsiteX4" fmla="*/ 1071874 w 1712366"/>
                <a:gd name="connsiteY4" fmla="*/ 687721 h 809395"/>
                <a:gd name="connsiteX5" fmla="*/ 827981 w 1712366"/>
                <a:gd name="connsiteY5" fmla="*/ 790183 h 809395"/>
                <a:gd name="connsiteX6" fmla="*/ 539159 w 1712366"/>
                <a:gd name="connsiteY6" fmla="*/ 706933 h 809395"/>
                <a:gd name="connsiteX7" fmla="*/ 333775 w 1712366"/>
                <a:gd name="connsiteY7" fmla="*/ 585260 h 809395"/>
                <a:gd name="connsiteX8" fmla="*/ 160481 w 1712366"/>
                <a:gd name="connsiteY8" fmla="*/ 687722 h 809395"/>
                <a:gd name="connsiteX9" fmla="*/ 0 w 1712366"/>
                <a:gd name="connsiteY9" fmla="*/ 537754 h 809395"/>
                <a:gd name="connsiteX10" fmla="*/ 320939 w 1712366"/>
                <a:gd name="connsiteY10" fmla="*/ 329104 h 809395"/>
                <a:gd name="connsiteX11" fmla="*/ 648269 w 1712366"/>
                <a:gd name="connsiteY11" fmla="*/ 213835 h 809395"/>
                <a:gd name="connsiteX12" fmla="*/ 590505 w 1712366"/>
                <a:gd name="connsiteY12" fmla="*/ 21719 h 809395"/>
                <a:gd name="connsiteX13" fmla="*/ 116091 w 1712366"/>
                <a:gd name="connsiteY13" fmla="*/ 0 h 809395"/>
                <a:gd name="connsiteX0" fmla="*/ 590505 w 1712366"/>
                <a:gd name="connsiteY0" fmla="*/ 0 h 787676"/>
                <a:gd name="connsiteX1" fmla="*/ 1712366 w 1712366"/>
                <a:gd name="connsiteY1" fmla="*/ 465255 h 787676"/>
                <a:gd name="connsiteX2" fmla="*/ 1354278 w 1712366"/>
                <a:gd name="connsiteY2" fmla="*/ 768464 h 787676"/>
                <a:gd name="connsiteX3" fmla="*/ 1071874 w 1712366"/>
                <a:gd name="connsiteY3" fmla="*/ 787676 h 787676"/>
                <a:gd name="connsiteX4" fmla="*/ 1071874 w 1712366"/>
                <a:gd name="connsiteY4" fmla="*/ 666002 h 787676"/>
                <a:gd name="connsiteX5" fmla="*/ 827981 w 1712366"/>
                <a:gd name="connsiteY5" fmla="*/ 768464 h 787676"/>
                <a:gd name="connsiteX6" fmla="*/ 539159 w 1712366"/>
                <a:gd name="connsiteY6" fmla="*/ 685214 h 787676"/>
                <a:gd name="connsiteX7" fmla="*/ 333775 w 1712366"/>
                <a:gd name="connsiteY7" fmla="*/ 563541 h 787676"/>
                <a:gd name="connsiteX8" fmla="*/ 160481 w 1712366"/>
                <a:gd name="connsiteY8" fmla="*/ 666003 h 787676"/>
                <a:gd name="connsiteX9" fmla="*/ 0 w 1712366"/>
                <a:gd name="connsiteY9" fmla="*/ 516035 h 787676"/>
                <a:gd name="connsiteX10" fmla="*/ 320939 w 1712366"/>
                <a:gd name="connsiteY10" fmla="*/ 307385 h 787676"/>
                <a:gd name="connsiteX11" fmla="*/ 648269 w 1712366"/>
                <a:gd name="connsiteY11" fmla="*/ 192116 h 787676"/>
                <a:gd name="connsiteX12" fmla="*/ 590505 w 1712366"/>
                <a:gd name="connsiteY12" fmla="*/ 0 h 787676"/>
                <a:gd name="connsiteX0" fmla="*/ 648269 w 1712366"/>
                <a:gd name="connsiteY0" fmla="*/ 0 h 595560"/>
                <a:gd name="connsiteX1" fmla="*/ 1712366 w 1712366"/>
                <a:gd name="connsiteY1" fmla="*/ 273139 h 595560"/>
                <a:gd name="connsiteX2" fmla="*/ 1354278 w 1712366"/>
                <a:gd name="connsiteY2" fmla="*/ 576348 h 595560"/>
                <a:gd name="connsiteX3" fmla="*/ 1071874 w 1712366"/>
                <a:gd name="connsiteY3" fmla="*/ 595560 h 595560"/>
                <a:gd name="connsiteX4" fmla="*/ 1071874 w 1712366"/>
                <a:gd name="connsiteY4" fmla="*/ 473886 h 595560"/>
                <a:gd name="connsiteX5" fmla="*/ 827981 w 1712366"/>
                <a:gd name="connsiteY5" fmla="*/ 576348 h 595560"/>
                <a:gd name="connsiteX6" fmla="*/ 539159 w 1712366"/>
                <a:gd name="connsiteY6" fmla="*/ 493098 h 595560"/>
                <a:gd name="connsiteX7" fmla="*/ 333775 w 1712366"/>
                <a:gd name="connsiteY7" fmla="*/ 371425 h 595560"/>
                <a:gd name="connsiteX8" fmla="*/ 160481 w 1712366"/>
                <a:gd name="connsiteY8" fmla="*/ 473887 h 595560"/>
                <a:gd name="connsiteX9" fmla="*/ 0 w 1712366"/>
                <a:gd name="connsiteY9" fmla="*/ 323919 h 595560"/>
                <a:gd name="connsiteX10" fmla="*/ 320939 w 1712366"/>
                <a:gd name="connsiteY10" fmla="*/ 115269 h 595560"/>
                <a:gd name="connsiteX11" fmla="*/ 648269 w 1712366"/>
                <a:gd name="connsiteY11" fmla="*/ 0 h 595560"/>
                <a:gd name="connsiteX0" fmla="*/ 614340 w 1712366"/>
                <a:gd name="connsiteY0" fmla="*/ 0 h 595560"/>
                <a:gd name="connsiteX1" fmla="*/ 1712366 w 1712366"/>
                <a:gd name="connsiteY1" fmla="*/ 273139 h 595560"/>
                <a:gd name="connsiteX2" fmla="*/ 1354278 w 1712366"/>
                <a:gd name="connsiteY2" fmla="*/ 576348 h 595560"/>
                <a:gd name="connsiteX3" fmla="*/ 1071874 w 1712366"/>
                <a:gd name="connsiteY3" fmla="*/ 595560 h 595560"/>
                <a:gd name="connsiteX4" fmla="*/ 1071874 w 1712366"/>
                <a:gd name="connsiteY4" fmla="*/ 473886 h 595560"/>
                <a:gd name="connsiteX5" fmla="*/ 827981 w 1712366"/>
                <a:gd name="connsiteY5" fmla="*/ 576348 h 595560"/>
                <a:gd name="connsiteX6" fmla="*/ 539159 w 1712366"/>
                <a:gd name="connsiteY6" fmla="*/ 493098 h 595560"/>
                <a:gd name="connsiteX7" fmla="*/ 333775 w 1712366"/>
                <a:gd name="connsiteY7" fmla="*/ 371425 h 595560"/>
                <a:gd name="connsiteX8" fmla="*/ 160481 w 1712366"/>
                <a:gd name="connsiteY8" fmla="*/ 473887 h 595560"/>
                <a:gd name="connsiteX9" fmla="*/ 0 w 1712366"/>
                <a:gd name="connsiteY9" fmla="*/ 323919 h 595560"/>
                <a:gd name="connsiteX10" fmla="*/ 320939 w 1712366"/>
                <a:gd name="connsiteY10" fmla="*/ 115269 h 595560"/>
                <a:gd name="connsiteX11" fmla="*/ 614340 w 1712366"/>
                <a:gd name="connsiteY11" fmla="*/ 0 h 595560"/>
                <a:gd name="connsiteX0" fmla="*/ 614340 w 1820939"/>
                <a:gd name="connsiteY0" fmla="*/ 0 h 595560"/>
                <a:gd name="connsiteX1" fmla="*/ 1820939 w 1820939"/>
                <a:gd name="connsiteY1" fmla="*/ 26995 h 595560"/>
                <a:gd name="connsiteX2" fmla="*/ 1354278 w 1820939"/>
                <a:gd name="connsiteY2" fmla="*/ 576348 h 595560"/>
                <a:gd name="connsiteX3" fmla="*/ 1071874 w 1820939"/>
                <a:gd name="connsiteY3" fmla="*/ 595560 h 595560"/>
                <a:gd name="connsiteX4" fmla="*/ 1071874 w 1820939"/>
                <a:gd name="connsiteY4" fmla="*/ 473886 h 595560"/>
                <a:gd name="connsiteX5" fmla="*/ 827981 w 1820939"/>
                <a:gd name="connsiteY5" fmla="*/ 576348 h 595560"/>
                <a:gd name="connsiteX6" fmla="*/ 539159 w 1820939"/>
                <a:gd name="connsiteY6" fmla="*/ 493098 h 595560"/>
                <a:gd name="connsiteX7" fmla="*/ 333775 w 1820939"/>
                <a:gd name="connsiteY7" fmla="*/ 371425 h 595560"/>
                <a:gd name="connsiteX8" fmla="*/ 160481 w 1820939"/>
                <a:gd name="connsiteY8" fmla="*/ 473887 h 595560"/>
                <a:gd name="connsiteX9" fmla="*/ 0 w 1820939"/>
                <a:gd name="connsiteY9" fmla="*/ 323919 h 595560"/>
                <a:gd name="connsiteX10" fmla="*/ 320939 w 1820939"/>
                <a:gd name="connsiteY10" fmla="*/ 115269 h 595560"/>
                <a:gd name="connsiteX11" fmla="*/ 614340 w 1820939"/>
                <a:gd name="connsiteY11" fmla="*/ 0 h 595560"/>
                <a:gd name="connsiteX0" fmla="*/ 614340 w 1848082"/>
                <a:gd name="connsiteY0" fmla="*/ 353 h 595913"/>
                <a:gd name="connsiteX1" fmla="*/ 1848082 w 1848082"/>
                <a:gd name="connsiteY1" fmla="*/ 0 h 595913"/>
                <a:gd name="connsiteX2" fmla="*/ 1354278 w 1848082"/>
                <a:gd name="connsiteY2" fmla="*/ 576701 h 595913"/>
                <a:gd name="connsiteX3" fmla="*/ 1071874 w 1848082"/>
                <a:gd name="connsiteY3" fmla="*/ 595913 h 595913"/>
                <a:gd name="connsiteX4" fmla="*/ 1071874 w 1848082"/>
                <a:gd name="connsiteY4" fmla="*/ 474239 h 595913"/>
                <a:gd name="connsiteX5" fmla="*/ 827981 w 1848082"/>
                <a:gd name="connsiteY5" fmla="*/ 576701 h 595913"/>
                <a:gd name="connsiteX6" fmla="*/ 539159 w 1848082"/>
                <a:gd name="connsiteY6" fmla="*/ 493451 h 595913"/>
                <a:gd name="connsiteX7" fmla="*/ 333775 w 1848082"/>
                <a:gd name="connsiteY7" fmla="*/ 371778 h 595913"/>
                <a:gd name="connsiteX8" fmla="*/ 160481 w 1848082"/>
                <a:gd name="connsiteY8" fmla="*/ 474240 h 595913"/>
                <a:gd name="connsiteX9" fmla="*/ 0 w 1848082"/>
                <a:gd name="connsiteY9" fmla="*/ 324272 h 595913"/>
                <a:gd name="connsiteX10" fmla="*/ 320939 w 1848082"/>
                <a:gd name="connsiteY10" fmla="*/ 115622 h 595913"/>
                <a:gd name="connsiteX11" fmla="*/ 614340 w 1848082"/>
                <a:gd name="connsiteY11" fmla="*/ 353 h 595913"/>
                <a:gd name="connsiteX0" fmla="*/ 614340 w 1848082"/>
                <a:gd name="connsiteY0" fmla="*/ 20865 h 595913"/>
                <a:gd name="connsiteX1" fmla="*/ 1848082 w 1848082"/>
                <a:gd name="connsiteY1" fmla="*/ 0 h 595913"/>
                <a:gd name="connsiteX2" fmla="*/ 1354278 w 1848082"/>
                <a:gd name="connsiteY2" fmla="*/ 576701 h 595913"/>
                <a:gd name="connsiteX3" fmla="*/ 1071874 w 1848082"/>
                <a:gd name="connsiteY3" fmla="*/ 595913 h 595913"/>
                <a:gd name="connsiteX4" fmla="*/ 1071874 w 1848082"/>
                <a:gd name="connsiteY4" fmla="*/ 474239 h 595913"/>
                <a:gd name="connsiteX5" fmla="*/ 827981 w 1848082"/>
                <a:gd name="connsiteY5" fmla="*/ 576701 h 595913"/>
                <a:gd name="connsiteX6" fmla="*/ 539159 w 1848082"/>
                <a:gd name="connsiteY6" fmla="*/ 493451 h 595913"/>
                <a:gd name="connsiteX7" fmla="*/ 333775 w 1848082"/>
                <a:gd name="connsiteY7" fmla="*/ 371778 h 595913"/>
                <a:gd name="connsiteX8" fmla="*/ 160481 w 1848082"/>
                <a:gd name="connsiteY8" fmla="*/ 474240 h 595913"/>
                <a:gd name="connsiteX9" fmla="*/ 0 w 1848082"/>
                <a:gd name="connsiteY9" fmla="*/ 324272 h 595913"/>
                <a:gd name="connsiteX10" fmla="*/ 320939 w 1848082"/>
                <a:gd name="connsiteY10" fmla="*/ 115622 h 595913"/>
                <a:gd name="connsiteX11" fmla="*/ 614340 w 1848082"/>
                <a:gd name="connsiteY11" fmla="*/ 20865 h 595913"/>
                <a:gd name="connsiteX0" fmla="*/ 614340 w 1814153"/>
                <a:gd name="connsiteY0" fmla="*/ 7190 h 582238"/>
                <a:gd name="connsiteX1" fmla="*/ 1814153 w 1814153"/>
                <a:gd name="connsiteY1" fmla="*/ 0 h 582238"/>
                <a:gd name="connsiteX2" fmla="*/ 1354278 w 1814153"/>
                <a:gd name="connsiteY2" fmla="*/ 563026 h 582238"/>
                <a:gd name="connsiteX3" fmla="*/ 1071874 w 1814153"/>
                <a:gd name="connsiteY3" fmla="*/ 582238 h 582238"/>
                <a:gd name="connsiteX4" fmla="*/ 1071874 w 1814153"/>
                <a:gd name="connsiteY4" fmla="*/ 460564 h 582238"/>
                <a:gd name="connsiteX5" fmla="*/ 827981 w 1814153"/>
                <a:gd name="connsiteY5" fmla="*/ 563026 h 582238"/>
                <a:gd name="connsiteX6" fmla="*/ 539159 w 1814153"/>
                <a:gd name="connsiteY6" fmla="*/ 479776 h 582238"/>
                <a:gd name="connsiteX7" fmla="*/ 333775 w 1814153"/>
                <a:gd name="connsiteY7" fmla="*/ 358103 h 582238"/>
                <a:gd name="connsiteX8" fmla="*/ 160481 w 1814153"/>
                <a:gd name="connsiteY8" fmla="*/ 460565 h 582238"/>
                <a:gd name="connsiteX9" fmla="*/ 0 w 1814153"/>
                <a:gd name="connsiteY9" fmla="*/ 310597 h 582238"/>
                <a:gd name="connsiteX10" fmla="*/ 320939 w 1814153"/>
                <a:gd name="connsiteY10" fmla="*/ 101947 h 582238"/>
                <a:gd name="connsiteX11" fmla="*/ 614340 w 1814153"/>
                <a:gd name="connsiteY11" fmla="*/ 7190 h 582238"/>
                <a:gd name="connsiteX0" fmla="*/ 614340 w 1814153"/>
                <a:gd name="connsiteY0" fmla="*/ 7190 h 582238"/>
                <a:gd name="connsiteX1" fmla="*/ 1814153 w 1814153"/>
                <a:gd name="connsiteY1" fmla="*/ 0 h 582238"/>
                <a:gd name="connsiteX2" fmla="*/ 1422137 w 1814153"/>
                <a:gd name="connsiteY2" fmla="*/ 569863 h 582238"/>
                <a:gd name="connsiteX3" fmla="*/ 1071874 w 1814153"/>
                <a:gd name="connsiteY3" fmla="*/ 582238 h 582238"/>
                <a:gd name="connsiteX4" fmla="*/ 1071874 w 1814153"/>
                <a:gd name="connsiteY4" fmla="*/ 460564 h 582238"/>
                <a:gd name="connsiteX5" fmla="*/ 827981 w 1814153"/>
                <a:gd name="connsiteY5" fmla="*/ 563026 h 582238"/>
                <a:gd name="connsiteX6" fmla="*/ 539159 w 1814153"/>
                <a:gd name="connsiteY6" fmla="*/ 479776 h 582238"/>
                <a:gd name="connsiteX7" fmla="*/ 333775 w 1814153"/>
                <a:gd name="connsiteY7" fmla="*/ 358103 h 582238"/>
                <a:gd name="connsiteX8" fmla="*/ 160481 w 1814153"/>
                <a:gd name="connsiteY8" fmla="*/ 460565 h 582238"/>
                <a:gd name="connsiteX9" fmla="*/ 0 w 1814153"/>
                <a:gd name="connsiteY9" fmla="*/ 310597 h 582238"/>
                <a:gd name="connsiteX10" fmla="*/ 320939 w 1814153"/>
                <a:gd name="connsiteY10" fmla="*/ 101947 h 582238"/>
                <a:gd name="connsiteX11" fmla="*/ 614340 w 1814153"/>
                <a:gd name="connsiteY11" fmla="*/ 7190 h 582238"/>
                <a:gd name="connsiteX0" fmla="*/ 614340 w 1814153"/>
                <a:gd name="connsiteY0" fmla="*/ 7190 h 582238"/>
                <a:gd name="connsiteX1" fmla="*/ 1814153 w 1814153"/>
                <a:gd name="connsiteY1" fmla="*/ 0 h 582238"/>
                <a:gd name="connsiteX2" fmla="*/ 1422137 w 1814153"/>
                <a:gd name="connsiteY2" fmla="*/ 569863 h 582238"/>
                <a:gd name="connsiteX3" fmla="*/ 1071874 w 1814153"/>
                <a:gd name="connsiteY3" fmla="*/ 582238 h 582238"/>
                <a:gd name="connsiteX4" fmla="*/ 1071874 w 1814153"/>
                <a:gd name="connsiteY4" fmla="*/ 460564 h 582238"/>
                <a:gd name="connsiteX5" fmla="*/ 827981 w 1814153"/>
                <a:gd name="connsiteY5" fmla="*/ 563026 h 582238"/>
                <a:gd name="connsiteX6" fmla="*/ 539159 w 1814153"/>
                <a:gd name="connsiteY6" fmla="*/ 479776 h 582238"/>
                <a:gd name="connsiteX7" fmla="*/ 333775 w 1814153"/>
                <a:gd name="connsiteY7" fmla="*/ 358103 h 582238"/>
                <a:gd name="connsiteX8" fmla="*/ 187624 w 1814153"/>
                <a:gd name="connsiteY8" fmla="*/ 446890 h 582238"/>
                <a:gd name="connsiteX9" fmla="*/ 0 w 1814153"/>
                <a:gd name="connsiteY9" fmla="*/ 310597 h 582238"/>
                <a:gd name="connsiteX10" fmla="*/ 320939 w 1814153"/>
                <a:gd name="connsiteY10" fmla="*/ 101947 h 582238"/>
                <a:gd name="connsiteX11" fmla="*/ 614340 w 1814153"/>
                <a:gd name="connsiteY11" fmla="*/ 7190 h 582238"/>
                <a:gd name="connsiteX0" fmla="*/ 593982 w 1793795"/>
                <a:gd name="connsiteY0" fmla="*/ 7190 h 582238"/>
                <a:gd name="connsiteX1" fmla="*/ 1793795 w 1793795"/>
                <a:gd name="connsiteY1" fmla="*/ 0 h 582238"/>
                <a:gd name="connsiteX2" fmla="*/ 1401779 w 1793795"/>
                <a:gd name="connsiteY2" fmla="*/ 569863 h 582238"/>
                <a:gd name="connsiteX3" fmla="*/ 1051516 w 1793795"/>
                <a:gd name="connsiteY3" fmla="*/ 582238 h 582238"/>
                <a:gd name="connsiteX4" fmla="*/ 1051516 w 1793795"/>
                <a:gd name="connsiteY4" fmla="*/ 460564 h 582238"/>
                <a:gd name="connsiteX5" fmla="*/ 807623 w 1793795"/>
                <a:gd name="connsiteY5" fmla="*/ 563026 h 582238"/>
                <a:gd name="connsiteX6" fmla="*/ 518801 w 1793795"/>
                <a:gd name="connsiteY6" fmla="*/ 479776 h 582238"/>
                <a:gd name="connsiteX7" fmla="*/ 313417 w 1793795"/>
                <a:gd name="connsiteY7" fmla="*/ 358103 h 582238"/>
                <a:gd name="connsiteX8" fmla="*/ 167266 w 1793795"/>
                <a:gd name="connsiteY8" fmla="*/ 446890 h 582238"/>
                <a:gd name="connsiteX9" fmla="*/ 0 w 1793795"/>
                <a:gd name="connsiteY9" fmla="*/ 290085 h 582238"/>
                <a:gd name="connsiteX10" fmla="*/ 300581 w 1793795"/>
                <a:gd name="connsiteY10" fmla="*/ 101947 h 582238"/>
                <a:gd name="connsiteX11" fmla="*/ 593982 w 1793795"/>
                <a:gd name="connsiteY11" fmla="*/ 7190 h 582238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</a:cxnLst>
              <a:rect l="l" t="t" r="r" b="b"/>
              <a:pathLst>
                <a:path w="1793795" h="582238">
                  <a:moveTo>
                    <a:pt x="593982" y="7190"/>
                  </a:moveTo>
                  <a:lnTo>
                    <a:pt x="1793795" y="0"/>
                  </a:lnTo>
                  <a:lnTo>
                    <a:pt x="1401779" y="569863"/>
                  </a:lnTo>
                  <a:lnTo>
                    <a:pt x="1051516" y="582238"/>
                  </a:lnTo>
                  <a:lnTo>
                    <a:pt x="1051516" y="460564"/>
                  </a:lnTo>
                  <a:lnTo>
                    <a:pt x="807623" y="563026"/>
                  </a:lnTo>
                  <a:lnTo>
                    <a:pt x="518801" y="479776"/>
                  </a:lnTo>
                  <a:lnTo>
                    <a:pt x="313417" y="358103"/>
                  </a:lnTo>
                  <a:lnTo>
                    <a:pt x="167266" y="446890"/>
                  </a:lnTo>
                  <a:lnTo>
                    <a:pt x="0" y="290085"/>
                  </a:lnTo>
                  <a:lnTo>
                    <a:pt x="300581" y="101947"/>
                  </a:lnTo>
                  <a:lnTo>
                    <a:pt x="593982" y="7190"/>
                  </a:lnTo>
                  <a:close/>
                </a:path>
              </a:pathLst>
            </a:custGeom>
            <a:solidFill>
              <a:srgbClr val="FFFF00">
                <a:alpha val="50196"/>
              </a:srgbClr>
            </a:solidFill>
            <a:ln w="19050">
              <a:solidFill>
                <a:srgbClr val="FFFF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non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marL="0" indent="0" algn="ctr"/>
              <a:r>
                <a:rPr lang="en-US" altLang="ko-KR" sz="1600" b="1">
                  <a:solidFill>
                    <a:sysClr val="windowText" lastClr="000000"/>
                  </a:solidFill>
                  <a:latin typeface="+mj-ea"/>
                  <a:ea typeface="+mj-ea"/>
                  <a:cs typeface="+mn-cs"/>
                </a:rPr>
                <a:t>16</a:t>
              </a:r>
              <a:endParaRPr lang="ko-KR" altLang="en-US" sz="1600" b="1">
                <a:solidFill>
                  <a:sysClr val="windowText" lastClr="000000"/>
                </a:solidFill>
                <a:latin typeface="+mj-ea"/>
                <a:ea typeface="+mj-ea"/>
                <a:cs typeface="+mn-cs"/>
              </a:endParaRPr>
            </a:p>
          </xdr:txBody>
        </xdr:sp>
      </xdr:grpSp>
      <xdr:sp macro="" textlink="">
        <xdr:nvSpPr>
          <xdr:cNvPr id="128" name="자유형: 도형 127">
            <a:extLst>
              <a:ext uri="{FF2B5EF4-FFF2-40B4-BE49-F238E27FC236}">
                <a16:creationId xmlns:a16="http://schemas.microsoft.com/office/drawing/2014/main" id="{DD0CC204-246C-4CA0-8328-BACEEE71286E}"/>
              </a:ext>
            </a:extLst>
          </xdr:cNvPr>
          <xdr:cNvSpPr/>
        </xdr:nvSpPr>
        <xdr:spPr>
          <a:xfrm>
            <a:off x="2663992" y="3954880"/>
            <a:ext cx="1881939" cy="2524627"/>
          </a:xfrm>
          <a:custGeom>
            <a:avLst/>
            <a:gdLst>
              <a:gd name="connsiteX0" fmla="*/ 1263316 w 1884947"/>
              <a:gd name="connsiteY0" fmla="*/ 0 h 2536658"/>
              <a:gd name="connsiteX1" fmla="*/ 1849855 w 1884947"/>
              <a:gd name="connsiteY1" fmla="*/ 125329 h 2536658"/>
              <a:gd name="connsiteX2" fmla="*/ 1884947 w 1884947"/>
              <a:gd name="connsiteY2" fmla="*/ 275724 h 2536658"/>
              <a:gd name="connsiteX3" fmla="*/ 1629276 w 1884947"/>
              <a:gd name="connsiteY3" fmla="*/ 822158 h 2536658"/>
              <a:gd name="connsiteX4" fmla="*/ 1087855 w 1884947"/>
              <a:gd name="connsiteY4" fmla="*/ 1027697 h 2536658"/>
              <a:gd name="connsiteX5" fmla="*/ 1027697 w 1884947"/>
              <a:gd name="connsiteY5" fmla="*/ 1092868 h 2536658"/>
              <a:gd name="connsiteX6" fmla="*/ 1137987 w 1884947"/>
              <a:gd name="connsiteY6" fmla="*/ 1303421 h 2536658"/>
              <a:gd name="connsiteX7" fmla="*/ 1423737 w 1884947"/>
              <a:gd name="connsiteY7" fmla="*/ 1448803 h 2536658"/>
              <a:gd name="connsiteX8" fmla="*/ 1498934 w 1884947"/>
              <a:gd name="connsiteY8" fmla="*/ 1709487 h 2536658"/>
              <a:gd name="connsiteX9" fmla="*/ 1253289 w 1884947"/>
              <a:gd name="connsiteY9" fmla="*/ 2020303 h 2536658"/>
              <a:gd name="connsiteX10" fmla="*/ 1594184 w 1884947"/>
              <a:gd name="connsiteY10" fmla="*/ 2436395 h 2536658"/>
              <a:gd name="connsiteX11" fmla="*/ 1363579 w 1884947"/>
              <a:gd name="connsiteY11" fmla="*/ 2536658 h 2536658"/>
              <a:gd name="connsiteX12" fmla="*/ 1042737 w 1884947"/>
              <a:gd name="connsiteY12" fmla="*/ 2230855 h 2536658"/>
              <a:gd name="connsiteX13" fmla="*/ 646697 w 1884947"/>
              <a:gd name="connsiteY13" fmla="*/ 2306053 h 2536658"/>
              <a:gd name="connsiteX14" fmla="*/ 220579 w 1884947"/>
              <a:gd name="connsiteY14" fmla="*/ 1945105 h 2536658"/>
              <a:gd name="connsiteX15" fmla="*/ 0 w 1884947"/>
              <a:gd name="connsiteY15" fmla="*/ 1639303 h 2536658"/>
              <a:gd name="connsiteX16" fmla="*/ 280737 w 1884947"/>
              <a:gd name="connsiteY16" fmla="*/ 1253290 h 2536658"/>
              <a:gd name="connsiteX17" fmla="*/ 596566 w 1884947"/>
              <a:gd name="connsiteY17" fmla="*/ 1518987 h 2536658"/>
              <a:gd name="connsiteX18" fmla="*/ 822158 w 1884947"/>
              <a:gd name="connsiteY18" fmla="*/ 1393658 h 2536658"/>
              <a:gd name="connsiteX19" fmla="*/ 741947 w 1884947"/>
              <a:gd name="connsiteY19" fmla="*/ 1082842 h 2536658"/>
              <a:gd name="connsiteX20" fmla="*/ 721895 w 1884947"/>
              <a:gd name="connsiteY20" fmla="*/ 736934 h 2536658"/>
              <a:gd name="connsiteX21" fmla="*/ 721895 w 1884947"/>
              <a:gd name="connsiteY21" fmla="*/ 571500 h 2536658"/>
              <a:gd name="connsiteX22" fmla="*/ 1007645 w 1884947"/>
              <a:gd name="connsiteY22" fmla="*/ 350921 h 2536658"/>
              <a:gd name="connsiteX23" fmla="*/ 1263316 w 1884947"/>
              <a:gd name="connsiteY23" fmla="*/ 0 h 25366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</a:cxnLst>
            <a:rect l="l" t="t" r="r" b="b"/>
            <a:pathLst>
              <a:path w="1884947" h="2536658">
                <a:moveTo>
                  <a:pt x="1263316" y="0"/>
                </a:moveTo>
                <a:lnTo>
                  <a:pt x="1849855" y="125329"/>
                </a:lnTo>
                <a:lnTo>
                  <a:pt x="1884947" y="275724"/>
                </a:lnTo>
                <a:lnTo>
                  <a:pt x="1629276" y="822158"/>
                </a:lnTo>
                <a:lnTo>
                  <a:pt x="1087855" y="1027697"/>
                </a:lnTo>
                <a:lnTo>
                  <a:pt x="1027697" y="1092868"/>
                </a:lnTo>
                <a:lnTo>
                  <a:pt x="1137987" y="1303421"/>
                </a:lnTo>
                <a:lnTo>
                  <a:pt x="1423737" y="1448803"/>
                </a:lnTo>
                <a:lnTo>
                  <a:pt x="1498934" y="1709487"/>
                </a:lnTo>
                <a:lnTo>
                  <a:pt x="1253289" y="2020303"/>
                </a:lnTo>
                <a:lnTo>
                  <a:pt x="1594184" y="2436395"/>
                </a:lnTo>
                <a:lnTo>
                  <a:pt x="1363579" y="2536658"/>
                </a:lnTo>
                <a:lnTo>
                  <a:pt x="1042737" y="2230855"/>
                </a:lnTo>
                <a:lnTo>
                  <a:pt x="646697" y="2306053"/>
                </a:lnTo>
                <a:lnTo>
                  <a:pt x="220579" y="1945105"/>
                </a:lnTo>
                <a:lnTo>
                  <a:pt x="0" y="1639303"/>
                </a:lnTo>
                <a:lnTo>
                  <a:pt x="280737" y="1253290"/>
                </a:lnTo>
                <a:lnTo>
                  <a:pt x="596566" y="1518987"/>
                </a:lnTo>
                <a:lnTo>
                  <a:pt x="822158" y="1393658"/>
                </a:lnTo>
                <a:lnTo>
                  <a:pt x="741947" y="1082842"/>
                </a:lnTo>
                <a:lnTo>
                  <a:pt x="721895" y="736934"/>
                </a:lnTo>
                <a:lnTo>
                  <a:pt x="721895" y="571500"/>
                </a:lnTo>
                <a:lnTo>
                  <a:pt x="1007645" y="350921"/>
                </a:lnTo>
                <a:lnTo>
                  <a:pt x="1263316" y="0"/>
                </a:lnTo>
                <a:close/>
              </a:path>
            </a:pathLst>
          </a:custGeom>
          <a:solidFill>
            <a:srgbClr val="FFFF00">
              <a:alpha val="50196"/>
            </a:srgbClr>
          </a:solidFill>
          <a:ln w="19050">
            <a:solidFill>
              <a:srgbClr val="FFFF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non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r>
              <a:rPr lang="en-US" altLang="ko-KR" sz="1600" b="1">
                <a:solidFill>
                  <a:sysClr val="windowText" lastClr="000000"/>
                </a:solidFill>
                <a:latin typeface="+mj-ea"/>
                <a:ea typeface="+mj-ea"/>
                <a:cs typeface="+mn-cs"/>
              </a:rPr>
              <a:t>5</a:t>
            </a:r>
            <a:endParaRPr lang="ko-KR" altLang="en-US" sz="1600" b="1">
              <a:solidFill>
                <a:sysClr val="windowText" lastClr="000000"/>
              </a:solidFill>
              <a:latin typeface="+mj-ea"/>
              <a:ea typeface="+mj-ea"/>
              <a:cs typeface="+mn-cs"/>
            </a:endParaRPr>
          </a:p>
        </xdr:txBody>
      </xdr:sp>
    </xdr:grpSp>
    <xdr:clientData/>
  </xdr:twoCellAnchor>
  <xdr:twoCellAnchor>
    <xdr:from>
      <xdr:col>1</xdr:col>
      <xdr:colOff>0</xdr:colOff>
      <xdr:row>111</xdr:row>
      <xdr:rowOff>0</xdr:rowOff>
    </xdr:from>
    <xdr:to>
      <xdr:col>15</xdr:col>
      <xdr:colOff>0</xdr:colOff>
      <xdr:row>126</xdr:row>
      <xdr:rowOff>638891</xdr:rowOff>
    </xdr:to>
    <xdr:grpSp>
      <xdr:nvGrpSpPr>
        <xdr:cNvPr id="76" name="그룹 75">
          <a:extLst>
            <a:ext uri="{FF2B5EF4-FFF2-40B4-BE49-F238E27FC236}">
              <a16:creationId xmlns:a16="http://schemas.microsoft.com/office/drawing/2014/main" id="{8238C66B-F175-4435-A6DF-9958571909E3}"/>
            </a:ext>
          </a:extLst>
        </xdr:cNvPr>
        <xdr:cNvGrpSpPr/>
      </xdr:nvGrpSpPr>
      <xdr:grpSpPr>
        <a:xfrm>
          <a:off x="680357" y="37542107"/>
          <a:ext cx="9525000" cy="9320248"/>
          <a:chOff x="687959" y="14567645"/>
          <a:chExt cx="9561019" cy="9569823"/>
        </a:xfrm>
      </xdr:grpSpPr>
      <xdr:pic>
        <xdr:nvPicPr>
          <xdr:cNvPr id="77" name="그림 76">
            <a:extLst>
              <a:ext uri="{FF2B5EF4-FFF2-40B4-BE49-F238E27FC236}">
                <a16:creationId xmlns:a16="http://schemas.microsoft.com/office/drawing/2014/main" id="{759DE717-BE8A-4F1E-A83A-50C6471DA48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/>
        </xdr:blipFill>
        <xdr:spPr>
          <a:xfrm>
            <a:off x="687959" y="14567645"/>
            <a:ext cx="9561019" cy="9569823"/>
          </a:xfrm>
          <a:prstGeom prst="rect">
            <a:avLst/>
          </a:prstGeom>
        </xdr:spPr>
      </xdr:pic>
      <xdr:sp macro="" textlink="">
        <xdr:nvSpPr>
          <xdr:cNvPr id="78" name="자유형: 도형 77">
            <a:extLst>
              <a:ext uri="{FF2B5EF4-FFF2-40B4-BE49-F238E27FC236}">
                <a16:creationId xmlns:a16="http://schemas.microsoft.com/office/drawing/2014/main" id="{A1CD064B-C031-42D4-B801-33F92182A909}"/>
              </a:ext>
            </a:extLst>
          </xdr:cNvPr>
          <xdr:cNvSpPr/>
        </xdr:nvSpPr>
        <xdr:spPr>
          <a:xfrm>
            <a:off x="6687978" y="15363264"/>
            <a:ext cx="2454002" cy="2543734"/>
          </a:xfrm>
          <a:custGeom>
            <a:avLst/>
            <a:gdLst>
              <a:gd name="connsiteX0" fmla="*/ 1759324 w 3597089"/>
              <a:gd name="connsiteY0" fmla="*/ 605118 h 3272118"/>
              <a:gd name="connsiteX1" fmla="*/ 2308412 w 3597089"/>
              <a:gd name="connsiteY1" fmla="*/ 593912 h 3272118"/>
              <a:gd name="connsiteX2" fmla="*/ 2745441 w 3597089"/>
              <a:gd name="connsiteY2" fmla="*/ 78441 h 3272118"/>
              <a:gd name="connsiteX3" fmla="*/ 3496236 w 3597089"/>
              <a:gd name="connsiteY3" fmla="*/ 0 h 3272118"/>
              <a:gd name="connsiteX4" fmla="*/ 3597089 w 3597089"/>
              <a:gd name="connsiteY4" fmla="*/ 818029 h 3272118"/>
              <a:gd name="connsiteX5" fmla="*/ 3507441 w 3597089"/>
              <a:gd name="connsiteY5" fmla="*/ 1994647 h 3272118"/>
              <a:gd name="connsiteX6" fmla="*/ 3193677 w 3597089"/>
              <a:gd name="connsiteY6" fmla="*/ 2924735 h 3272118"/>
              <a:gd name="connsiteX7" fmla="*/ 2487706 w 3597089"/>
              <a:gd name="connsiteY7" fmla="*/ 3272118 h 3272118"/>
              <a:gd name="connsiteX8" fmla="*/ 1524000 w 3597089"/>
              <a:gd name="connsiteY8" fmla="*/ 3260912 h 3272118"/>
              <a:gd name="connsiteX9" fmla="*/ 1064559 w 3597089"/>
              <a:gd name="connsiteY9" fmla="*/ 2801471 h 3272118"/>
              <a:gd name="connsiteX10" fmla="*/ 0 w 3597089"/>
              <a:gd name="connsiteY10" fmla="*/ 2218765 h 3272118"/>
              <a:gd name="connsiteX11" fmla="*/ 44824 w 3597089"/>
              <a:gd name="connsiteY11" fmla="*/ 1546412 h 3272118"/>
              <a:gd name="connsiteX12" fmla="*/ 1053353 w 3597089"/>
              <a:gd name="connsiteY12" fmla="*/ 1322294 h 3272118"/>
              <a:gd name="connsiteX13" fmla="*/ 1636059 w 3597089"/>
              <a:gd name="connsiteY13" fmla="*/ 549088 h 3272118"/>
              <a:gd name="connsiteX14" fmla="*/ 1759324 w 3597089"/>
              <a:gd name="connsiteY14" fmla="*/ 605118 h 3272118"/>
              <a:gd name="connsiteX0" fmla="*/ 1759324 w 3597089"/>
              <a:gd name="connsiteY0" fmla="*/ 605118 h 3272118"/>
              <a:gd name="connsiteX1" fmla="*/ 2308412 w 3597089"/>
              <a:gd name="connsiteY1" fmla="*/ 593912 h 3272118"/>
              <a:gd name="connsiteX2" fmla="*/ 2745441 w 3597089"/>
              <a:gd name="connsiteY2" fmla="*/ 78441 h 3272118"/>
              <a:gd name="connsiteX3" fmla="*/ 3496236 w 3597089"/>
              <a:gd name="connsiteY3" fmla="*/ 0 h 3272118"/>
              <a:gd name="connsiteX4" fmla="*/ 3597089 w 3597089"/>
              <a:gd name="connsiteY4" fmla="*/ 818029 h 3272118"/>
              <a:gd name="connsiteX5" fmla="*/ 3507441 w 3597089"/>
              <a:gd name="connsiteY5" fmla="*/ 1994647 h 3272118"/>
              <a:gd name="connsiteX6" fmla="*/ 3193677 w 3597089"/>
              <a:gd name="connsiteY6" fmla="*/ 2924735 h 3272118"/>
              <a:gd name="connsiteX7" fmla="*/ 2487706 w 3597089"/>
              <a:gd name="connsiteY7" fmla="*/ 3272118 h 3272118"/>
              <a:gd name="connsiteX8" fmla="*/ 1524000 w 3597089"/>
              <a:gd name="connsiteY8" fmla="*/ 3260912 h 3272118"/>
              <a:gd name="connsiteX9" fmla="*/ 1064559 w 3597089"/>
              <a:gd name="connsiteY9" fmla="*/ 2801471 h 3272118"/>
              <a:gd name="connsiteX10" fmla="*/ 0 w 3597089"/>
              <a:gd name="connsiteY10" fmla="*/ 2218765 h 3272118"/>
              <a:gd name="connsiteX11" fmla="*/ 44824 w 3597089"/>
              <a:gd name="connsiteY11" fmla="*/ 1546412 h 3272118"/>
              <a:gd name="connsiteX12" fmla="*/ 1053353 w 3597089"/>
              <a:gd name="connsiteY12" fmla="*/ 1322294 h 3272118"/>
              <a:gd name="connsiteX13" fmla="*/ 1490383 w 3597089"/>
              <a:gd name="connsiteY13" fmla="*/ 683558 h 3272118"/>
              <a:gd name="connsiteX14" fmla="*/ 1759324 w 3597089"/>
              <a:gd name="connsiteY14" fmla="*/ 605118 h 3272118"/>
              <a:gd name="connsiteX0" fmla="*/ 1759324 w 3597089"/>
              <a:gd name="connsiteY0" fmla="*/ 605118 h 3272118"/>
              <a:gd name="connsiteX1" fmla="*/ 2308412 w 3597089"/>
              <a:gd name="connsiteY1" fmla="*/ 593912 h 3272118"/>
              <a:gd name="connsiteX2" fmla="*/ 2745441 w 3597089"/>
              <a:gd name="connsiteY2" fmla="*/ 78441 h 3272118"/>
              <a:gd name="connsiteX3" fmla="*/ 3496236 w 3597089"/>
              <a:gd name="connsiteY3" fmla="*/ 0 h 3272118"/>
              <a:gd name="connsiteX4" fmla="*/ 3597089 w 3597089"/>
              <a:gd name="connsiteY4" fmla="*/ 818029 h 3272118"/>
              <a:gd name="connsiteX5" fmla="*/ 3507441 w 3597089"/>
              <a:gd name="connsiteY5" fmla="*/ 1994647 h 3272118"/>
              <a:gd name="connsiteX6" fmla="*/ 3193677 w 3597089"/>
              <a:gd name="connsiteY6" fmla="*/ 2924735 h 3272118"/>
              <a:gd name="connsiteX7" fmla="*/ 2487706 w 3597089"/>
              <a:gd name="connsiteY7" fmla="*/ 3272118 h 3272118"/>
              <a:gd name="connsiteX8" fmla="*/ 1524000 w 3597089"/>
              <a:gd name="connsiteY8" fmla="*/ 3260912 h 3272118"/>
              <a:gd name="connsiteX9" fmla="*/ 1064559 w 3597089"/>
              <a:gd name="connsiteY9" fmla="*/ 2801471 h 3272118"/>
              <a:gd name="connsiteX10" fmla="*/ 0 w 3597089"/>
              <a:gd name="connsiteY10" fmla="*/ 2218765 h 3272118"/>
              <a:gd name="connsiteX11" fmla="*/ 44824 w 3597089"/>
              <a:gd name="connsiteY11" fmla="*/ 1546412 h 3272118"/>
              <a:gd name="connsiteX12" fmla="*/ 1053353 w 3597089"/>
              <a:gd name="connsiteY12" fmla="*/ 1322294 h 3272118"/>
              <a:gd name="connsiteX13" fmla="*/ 1479177 w 3597089"/>
              <a:gd name="connsiteY13" fmla="*/ 627528 h 3272118"/>
              <a:gd name="connsiteX14" fmla="*/ 1759324 w 3597089"/>
              <a:gd name="connsiteY14" fmla="*/ 605118 h 3272118"/>
              <a:gd name="connsiteX0" fmla="*/ 1759324 w 3597089"/>
              <a:gd name="connsiteY0" fmla="*/ 605118 h 3272118"/>
              <a:gd name="connsiteX1" fmla="*/ 2308412 w 3597089"/>
              <a:gd name="connsiteY1" fmla="*/ 593912 h 3272118"/>
              <a:gd name="connsiteX2" fmla="*/ 2678206 w 3597089"/>
              <a:gd name="connsiteY2" fmla="*/ 874059 h 3272118"/>
              <a:gd name="connsiteX3" fmla="*/ 3496236 w 3597089"/>
              <a:gd name="connsiteY3" fmla="*/ 0 h 3272118"/>
              <a:gd name="connsiteX4" fmla="*/ 3597089 w 3597089"/>
              <a:gd name="connsiteY4" fmla="*/ 818029 h 3272118"/>
              <a:gd name="connsiteX5" fmla="*/ 3507441 w 3597089"/>
              <a:gd name="connsiteY5" fmla="*/ 1994647 h 3272118"/>
              <a:gd name="connsiteX6" fmla="*/ 3193677 w 3597089"/>
              <a:gd name="connsiteY6" fmla="*/ 2924735 h 3272118"/>
              <a:gd name="connsiteX7" fmla="*/ 2487706 w 3597089"/>
              <a:gd name="connsiteY7" fmla="*/ 3272118 h 3272118"/>
              <a:gd name="connsiteX8" fmla="*/ 1524000 w 3597089"/>
              <a:gd name="connsiteY8" fmla="*/ 3260912 h 3272118"/>
              <a:gd name="connsiteX9" fmla="*/ 1064559 w 3597089"/>
              <a:gd name="connsiteY9" fmla="*/ 2801471 h 3272118"/>
              <a:gd name="connsiteX10" fmla="*/ 0 w 3597089"/>
              <a:gd name="connsiteY10" fmla="*/ 2218765 h 3272118"/>
              <a:gd name="connsiteX11" fmla="*/ 44824 w 3597089"/>
              <a:gd name="connsiteY11" fmla="*/ 1546412 h 3272118"/>
              <a:gd name="connsiteX12" fmla="*/ 1053353 w 3597089"/>
              <a:gd name="connsiteY12" fmla="*/ 1322294 h 3272118"/>
              <a:gd name="connsiteX13" fmla="*/ 1479177 w 3597089"/>
              <a:gd name="connsiteY13" fmla="*/ 627528 h 3272118"/>
              <a:gd name="connsiteX14" fmla="*/ 1759324 w 3597089"/>
              <a:gd name="connsiteY14" fmla="*/ 605118 h 3272118"/>
              <a:gd name="connsiteX0" fmla="*/ 1759324 w 3507441"/>
              <a:gd name="connsiteY0" fmla="*/ 605118 h 3272118"/>
              <a:gd name="connsiteX1" fmla="*/ 2308412 w 3507441"/>
              <a:gd name="connsiteY1" fmla="*/ 593912 h 3272118"/>
              <a:gd name="connsiteX2" fmla="*/ 2678206 w 3507441"/>
              <a:gd name="connsiteY2" fmla="*/ 874059 h 3272118"/>
              <a:gd name="connsiteX3" fmla="*/ 3496236 w 3507441"/>
              <a:gd name="connsiteY3" fmla="*/ 0 h 3272118"/>
              <a:gd name="connsiteX4" fmla="*/ 3507441 w 3507441"/>
              <a:gd name="connsiteY4" fmla="*/ 1994647 h 3272118"/>
              <a:gd name="connsiteX5" fmla="*/ 3193677 w 3507441"/>
              <a:gd name="connsiteY5" fmla="*/ 2924735 h 3272118"/>
              <a:gd name="connsiteX6" fmla="*/ 2487706 w 3507441"/>
              <a:gd name="connsiteY6" fmla="*/ 3272118 h 3272118"/>
              <a:gd name="connsiteX7" fmla="*/ 1524000 w 3507441"/>
              <a:gd name="connsiteY7" fmla="*/ 3260912 h 3272118"/>
              <a:gd name="connsiteX8" fmla="*/ 1064559 w 3507441"/>
              <a:gd name="connsiteY8" fmla="*/ 2801471 h 3272118"/>
              <a:gd name="connsiteX9" fmla="*/ 0 w 3507441"/>
              <a:gd name="connsiteY9" fmla="*/ 2218765 h 3272118"/>
              <a:gd name="connsiteX10" fmla="*/ 44824 w 3507441"/>
              <a:gd name="connsiteY10" fmla="*/ 1546412 h 3272118"/>
              <a:gd name="connsiteX11" fmla="*/ 1053353 w 3507441"/>
              <a:gd name="connsiteY11" fmla="*/ 1322294 h 3272118"/>
              <a:gd name="connsiteX12" fmla="*/ 1479177 w 3507441"/>
              <a:gd name="connsiteY12" fmla="*/ 627528 h 3272118"/>
              <a:gd name="connsiteX13" fmla="*/ 1759324 w 3507441"/>
              <a:gd name="connsiteY13" fmla="*/ 605118 h 3272118"/>
              <a:gd name="connsiteX0" fmla="*/ 1759324 w 3507441"/>
              <a:gd name="connsiteY0" fmla="*/ 11206 h 2678206"/>
              <a:gd name="connsiteX1" fmla="*/ 2308412 w 3507441"/>
              <a:gd name="connsiteY1" fmla="*/ 0 h 2678206"/>
              <a:gd name="connsiteX2" fmla="*/ 2678206 w 3507441"/>
              <a:gd name="connsiteY2" fmla="*/ 280147 h 2678206"/>
              <a:gd name="connsiteX3" fmla="*/ 3115236 w 3507441"/>
              <a:gd name="connsiteY3" fmla="*/ 526676 h 2678206"/>
              <a:gd name="connsiteX4" fmla="*/ 3507441 w 3507441"/>
              <a:gd name="connsiteY4" fmla="*/ 1400735 h 2678206"/>
              <a:gd name="connsiteX5" fmla="*/ 3193677 w 3507441"/>
              <a:gd name="connsiteY5" fmla="*/ 2330823 h 2678206"/>
              <a:gd name="connsiteX6" fmla="*/ 2487706 w 3507441"/>
              <a:gd name="connsiteY6" fmla="*/ 2678206 h 2678206"/>
              <a:gd name="connsiteX7" fmla="*/ 1524000 w 3507441"/>
              <a:gd name="connsiteY7" fmla="*/ 2667000 h 2678206"/>
              <a:gd name="connsiteX8" fmla="*/ 1064559 w 3507441"/>
              <a:gd name="connsiteY8" fmla="*/ 2207559 h 2678206"/>
              <a:gd name="connsiteX9" fmla="*/ 0 w 3507441"/>
              <a:gd name="connsiteY9" fmla="*/ 1624853 h 2678206"/>
              <a:gd name="connsiteX10" fmla="*/ 44824 w 3507441"/>
              <a:gd name="connsiteY10" fmla="*/ 952500 h 2678206"/>
              <a:gd name="connsiteX11" fmla="*/ 1053353 w 3507441"/>
              <a:gd name="connsiteY11" fmla="*/ 728382 h 2678206"/>
              <a:gd name="connsiteX12" fmla="*/ 1479177 w 3507441"/>
              <a:gd name="connsiteY12" fmla="*/ 33616 h 2678206"/>
              <a:gd name="connsiteX13" fmla="*/ 1759324 w 3507441"/>
              <a:gd name="connsiteY13" fmla="*/ 11206 h 2678206"/>
              <a:gd name="connsiteX0" fmla="*/ 1759324 w 3507441"/>
              <a:gd name="connsiteY0" fmla="*/ 11206 h 2678206"/>
              <a:gd name="connsiteX1" fmla="*/ 2308412 w 3507441"/>
              <a:gd name="connsiteY1" fmla="*/ 0 h 2678206"/>
              <a:gd name="connsiteX2" fmla="*/ 2678206 w 3507441"/>
              <a:gd name="connsiteY2" fmla="*/ 280147 h 2678206"/>
              <a:gd name="connsiteX3" fmla="*/ 3115236 w 3507441"/>
              <a:gd name="connsiteY3" fmla="*/ 526676 h 2678206"/>
              <a:gd name="connsiteX4" fmla="*/ 3294530 w 3507441"/>
              <a:gd name="connsiteY4" fmla="*/ 997323 h 2678206"/>
              <a:gd name="connsiteX5" fmla="*/ 3507441 w 3507441"/>
              <a:gd name="connsiteY5" fmla="*/ 1400735 h 2678206"/>
              <a:gd name="connsiteX6" fmla="*/ 3193677 w 3507441"/>
              <a:gd name="connsiteY6" fmla="*/ 2330823 h 2678206"/>
              <a:gd name="connsiteX7" fmla="*/ 2487706 w 3507441"/>
              <a:gd name="connsiteY7" fmla="*/ 2678206 h 2678206"/>
              <a:gd name="connsiteX8" fmla="*/ 1524000 w 3507441"/>
              <a:gd name="connsiteY8" fmla="*/ 2667000 h 2678206"/>
              <a:gd name="connsiteX9" fmla="*/ 1064559 w 3507441"/>
              <a:gd name="connsiteY9" fmla="*/ 2207559 h 2678206"/>
              <a:gd name="connsiteX10" fmla="*/ 0 w 3507441"/>
              <a:gd name="connsiteY10" fmla="*/ 1624853 h 2678206"/>
              <a:gd name="connsiteX11" fmla="*/ 44824 w 3507441"/>
              <a:gd name="connsiteY11" fmla="*/ 952500 h 2678206"/>
              <a:gd name="connsiteX12" fmla="*/ 1053353 w 3507441"/>
              <a:gd name="connsiteY12" fmla="*/ 728382 h 2678206"/>
              <a:gd name="connsiteX13" fmla="*/ 1479177 w 3507441"/>
              <a:gd name="connsiteY13" fmla="*/ 33616 h 2678206"/>
              <a:gd name="connsiteX14" fmla="*/ 1759324 w 3507441"/>
              <a:gd name="connsiteY14" fmla="*/ 11206 h 2678206"/>
              <a:gd name="connsiteX0" fmla="*/ 1759324 w 3507442"/>
              <a:gd name="connsiteY0" fmla="*/ 11206 h 2678206"/>
              <a:gd name="connsiteX1" fmla="*/ 2308412 w 3507442"/>
              <a:gd name="connsiteY1" fmla="*/ 0 h 2678206"/>
              <a:gd name="connsiteX2" fmla="*/ 2678206 w 3507442"/>
              <a:gd name="connsiteY2" fmla="*/ 280147 h 2678206"/>
              <a:gd name="connsiteX3" fmla="*/ 3115236 w 3507442"/>
              <a:gd name="connsiteY3" fmla="*/ 526676 h 2678206"/>
              <a:gd name="connsiteX4" fmla="*/ 3507442 w 3507442"/>
              <a:gd name="connsiteY4" fmla="*/ 840441 h 2678206"/>
              <a:gd name="connsiteX5" fmla="*/ 3507441 w 3507442"/>
              <a:gd name="connsiteY5" fmla="*/ 1400735 h 2678206"/>
              <a:gd name="connsiteX6" fmla="*/ 3193677 w 3507442"/>
              <a:gd name="connsiteY6" fmla="*/ 2330823 h 2678206"/>
              <a:gd name="connsiteX7" fmla="*/ 2487706 w 3507442"/>
              <a:gd name="connsiteY7" fmla="*/ 2678206 h 2678206"/>
              <a:gd name="connsiteX8" fmla="*/ 1524000 w 3507442"/>
              <a:gd name="connsiteY8" fmla="*/ 2667000 h 2678206"/>
              <a:gd name="connsiteX9" fmla="*/ 1064559 w 3507442"/>
              <a:gd name="connsiteY9" fmla="*/ 2207559 h 2678206"/>
              <a:gd name="connsiteX10" fmla="*/ 0 w 3507442"/>
              <a:gd name="connsiteY10" fmla="*/ 1624853 h 2678206"/>
              <a:gd name="connsiteX11" fmla="*/ 44824 w 3507442"/>
              <a:gd name="connsiteY11" fmla="*/ 952500 h 2678206"/>
              <a:gd name="connsiteX12" fmla="*/ 1053353 w 3507442"/>
              <a:gd name="connsiteY12" fmla="*/ 728382 h 2678206"/>
              <a:gd name="connsiteX13" fmla="*/ 1479177 w 3507442"/>
              <a:gd name="connsiteY13" fmla="*/ 33616 h 2678206"/>
              <a:gd name="connsiteX14" fmla="*/ 1759324 w 3507442"/>
              <a:gd name="connsiteY14" fmla="*/ 11206 h 2678206"/>
              <a:gd name="connsiteX0" fmla="*/ 1759324 w 3507442"/>
              <a:gd name="connsiteY0" fmla="*/ 11206 h 2678206"/>
              <a:gd name="connsiteX1" fmla="*/ 2308412 w 3507442"/>
              <a:gd name="connsiteY1" fmla="*/ 0 h 2678206"/>
              <a:gd name="connsiteX2" fmla="*/ 2678206 w 3507442"/>
              <a:gd name="connsiteY2" fmla="*/ 280147 h 2678206"/>
              <a:gd name="connsiteX3" fmla="*/ 3036795 w 3507442"/>
              <a:gd name="connsiteY3" fmla="*/ 593912 h 2678206"/>
              <a:gd name="connsiteX4" fmla="*/ 3507442 w 3507442"/>
              <a:gd name="connsiteY4" fmla="*/ 840441 h 2678206"/>
              <a:gd name="connsiteX5" fmla="*/ 3507441 w 3507442"/>
              <a:gd name="connsiteY5" fmla="*/ 1400735 h 2678206"/>
              <a:gd name="connsiteX6" fmla="*/ 3193677 w 3507442"/>
              <a:gd name="connsiteY6" fmla="*/ 2330823 h 2678206"/>
              <a:gd name="connsiteX7" fmla="*/ 2487706 w 3507442"/>
              <a:gd name="connsiteY7" fmla="*/ 2678206 h 2678206"/>
              <a:gd name="connsiteX8" fmla="*/ 1524000 w 3507442"/>
              <a:gd name="connsiteY8" fmla="*/ 2667000 h 2678206"/>
              <a:gd name="connsiteX9" fmla="*/ 1064559 w 3507442"/>
              <a:gd name="connsiteY9" fmla="*/ 2207559 h 2678206"/>
              <a:gd name="connsiteX10" fmla="*/ 0 w 3507442"/>
              <a:gd name="connsiteY10" fmla="*/ 1624853 h 2678206"/>
              <a:gd name="connsiteX11" fmla="*/ 44824 w 3507442"/>
              <a:gd name="connsiteY11" fmla="*/ 952500 h 2678206"/>
              <a:gd name="connsiteX12" fmla="*/ 1053353 w 3507442"/>
              <a:gd name="connsiteY12" fmla="*/ 728382 h 2678206"/>
              <a:gd name="connsiteX13" fmla="*/ 1479177 w 3507442"/>
              <a:gd name="connsiteY13" fmla="*/ 33616 h 2678206"/>
              <a:gd name="connsiteX14" fmla="*/ 1759324 w 3507442"/>
              <a:gd name="connsiteY14" fmla="*/ 11206 h 2678206"/>
              <a:gd name="connsiteX0" fmla="*/ 1759324 w 3507441"/>
              <a:gd name="connsiteY0" fmla="*/ 11206 h 2678206"/>
              <a:gd name="connsiteX1" fmla="*/ 2308412 w 3507441"/>
              <a:gd name="connsiteY1" fmla="*/ 0 h 2678206"/>
              <a:gd name="connsiteX2" fmla="*/ 2678206 w 3507441"/>
              <a:gd name="connsiteY2" fmla="*/ 280147 h 2678206"/>
              <a:gd name="connsiteX3" fmla="*/ 3036795 w 3507441"/>
              <a:gd name="connsiteY3" fmla="*/ 593912 h 2678206"/>
              <a:gd name="connsiteX4" fmla="*/ 3473825 w 3507441"/>
              <a:gd name="connsiteY4" fmla="*/ 840441 h 2678206"/>
              <a:gd name="connsiteX5" fmla="*/ 3507441 w 3507441"/>
              <a:gd name="connsiteY5" fmla="*/ 1400735 h 2678206"/>
              <a:gd name="connsiteX6" fmla="*/ 3193677 w 3507441"/>
              <a:gd name="connsiteY6" fmla="*/ 2330823 h 2678206"/>
              <a:gd name="connsiteX7" fmla="*/ 2487706 w 3507441"/>
              <a:gd name="connsiteY7" fmla="*/ 2678206 h 2678206"/>
              <a:gd name="connsiteX8" fmla="*/ 1524000 w 3507441"/>
              <a:gd name="connsiteY8" fmla="*/ 2667000 h 2678206"/>
              <a:gd name="connsiteX9" fmla="*/ 1064559 w 3507441"/>
              <a:gd name="connsiteY9" fmla="*/ 2207559 h 2678206"/>
              <a:gd name="connsiteX10" fmla="*/ 0 w 3507441"/>
              <a:gd name="connsiteY10" fmla="*/ 1624853 h 2678206"/>
              <a:gd name="connsiteX11" fmla="*/ 44824 w 3507441"/>
              <a:gd name="connsiteY11" fmla="*/ 952500 h 2678206"/>
              <a:gd name="connsiteX12" fmla="*/ 1053353 w 3507441"/>
              <a:gd name="connsiteY12" fmla="*/ 728382 h 2678206"/>
              <a:gd name="connsiteX13" fmla="*/ 1479177 w 3507441"/>
              <a:gd name="connsiteY13" fmla="*/ 33616 h 2678206"/>
              <a:gd name="connsiteX14" fmla="*/ 1759324 w 3507441"/>
              <a:gd name="connsiteY14" fmla="*/ 11206 h 2678206"/>
              <a:gd name="connsiteX0" fmla="*/ 1759324 w 3507441"/>
              <a:gd name="connsiteY0" fmla="*/ 11206 h 2678206"/>
              <a:gd name="connsiteX1" fmla="*/ 2308412 w 3507441"/>
              <a:gd name="connsiteY1" fmla="*/ 0 h 2678206"/>
              <a:gd name="connsiteX2" fmla="*/ 2678206 w 3507441"/>
              <a:gd name="connsiteY2" fmla="*/ 280147 h 2678206"/>
              <a:gd name="connsiteX3" fmla="*/ 3036795 w 3507441"/>
              <a:gd name="connsiteY3" fmla="*/ 593912 h 2678206"/>
              <a:gd name="connsiteX4" fmla="*/ 3473825 w 3507441"/>
              <a:gd name="connsiteY4" fmla="*/ 840441 h 2678206"/>
              <a:gd name="connsiteX5" fmla="*/ 3507441 w 3507441"/>
              <a:gd name="connsiteY5" fmla="*/ 1400735 h 2678206"/>
              <a:gd name="connsiteX6" fmla="*/ 3193677 w 3507441"/>
              <a:gd name="connsiteY6" fmla="*/ 2330823 h 2678206"/>
              <a:gd name="connsiteX7" fmla="*/ 2487706 w 3507441"/>
              <a:gd name="connsiteY7" fmla="*/ 2678206 h 2678206"/>
              <a:gd name="connsiteX8" fmla="*/ 1524000 w 3507441"/>
              <a:gd name="connsiteY8" fmla="*/ 2667000 h 2678206"/>
              <a:gd name="connsiteX9" fmla="*/ 1064559 w 3507441"/>
              <a:gd name="connsiteY9" fmla="*/ 2207559 h 2678206"/>
              <a:gd name="connsiteX10" fmla="*/ 0 w 3507441"/>
              <a:gd name="connsiteY10" fmla="*/ 1624853 h 2678206"/>
              <a:gd name="connsiteX11" fmla="*/ 683559 w 3507441"/>
              <a:gd name="connsiteY11" fmla="*/ 963706 h 2678206"/>
              <a:gd name="connsiteX12" fmla="*/ 1053353 w 3507441"/>
              <a:gd name="connsiteY12" fmla="*/ 728382 h 2678206"/>
              <a:gd name="connsiteX13" fmla="*/ 1479177 w 3507441"/>
              <a:gd name="connsiteY13" fmla="*/ 33616 h 2678206"/>
              <a:gd name="connsiteX14" fmla="*/ 1759324 w 3507441"/>
              <a:gd name="connsiteY14" fmla="*/ 11206 h 2678206"/>
              <a:gd name="connsiteX0" fmla="*/ 1075765 w 2823882"/>
              <a:gd name="connsiteY0" fmla="*/ 11206 h 2678206"/>
              <a:gd name="connsiteX1" fmla="*/ 1624853 w 2823882"/>
              <a:gd name="connsiteY1" fmla="*/ 0 h 2678206"/>
              <a:gd name="connsiteX2" fmla="*/ 1994647 w 2823882"/>
              <a:gd name="connsiteY2" fmla="*/ 280147 h 2678206"/>
              <a:gd name="connsiteX3" fmla="*/ 2353236 w 2823882"/>
              <a:gd name="connsiteY3" fmla="*/ 593912 h 2678206"/>
              <a:gd name="connsiteX4" fmla="*/ 2790266 w 2823882"/>
              <a:gd name="connsiteY4" fmla="*/ 840441 h 2678206"/>
              <a:gd name="connsiteX5" fmla="*/ 2823882 w 2823882"/>
              <a:gd name="connsiteY5" fmla="*/ 1400735 h 2678206"/>
              <a:gd name="connsiteX6" fmla="*/ 2510118 w 2823882"/>
              <a:gd name="connsiteY6" fmla="*/ 2330823 h 2678206"/>
              <a:gd name="connsiteX7" fmla="*/ 1804147 w 2823882"/>
              <a:gd name="connsiteY7" fmla="*/ 2678206 h 2678206"/>
              <a:gd name="connsiteX8" fmla="*/ 840441 w 2823882"/>
              <a:gd name="connsiteY8" fmla="*/ 2667000 h 2678206"/>
              <a:gd name="connsiteX9" fmla="*/ 381000 w 2823882"/>
              <a:gd name="connsiteY9" fmla="*/ 2207559 h 2678206"/>
              <a:gd name="connsiteX10" fmla="*/ 123265 w 2823882"/>
              <a:gd name="connsiteY10" fmla="*/ 1692088 h 2678206"/>
              <a:gd name="connsiteX11" fmla="*/ 0 w 2823882"/>
              <a:gd name="connsiteY11" fmla="*/ 963706 h 2678206"/>
              <a:gd name="connsiteX12" fmla="*/ 369794 w 2823882"/>
              <a:gd name="connsiteY12" fmla="*/ 728382 h 2678206"/>
              <a:gd name="connsiteX13" fmla="*/ 795618 w 2823882"/>
              <a:gd name="connsiteY13" fmla="*/ 33616 h 2678206"/>
              <a:gd name="connsiteX14" fmla="*/ 1075765 w 2823882"/>
              <a:gd name="connsiteY14" fmla="*/ 11206 h 2678206"/>
              <a:gd name="connsiteX0" fmla="*/ 963706 w 2711823"/>
              <a:gd name="connsiteY0" fmla="*/ 11206 h 2678206"/>
              <a:gd name="connsiteX1" fmla="*/ 1512794 w 2711823"/>
              <a:gd name="connsiteY1" fmla="*/ 0 h 2678206"/>
              <a:gd name="connsiteX2" fmla="*/ 1882588 w 2711823"/>
              <a:gd name="connsiteY2" fmla="*/ 280147 h 2678206"/>
              <a:gd name="connsiteX3" fmla="*/ 2241177 w 2711823"/>
              <a:gd name="connsiteY3" fmla="*/ 593912 h 2678206"/>
              <a:gd name="connsiteX4" fmla="*/ 2678207 w 2711823"/>
              <a:gd name="connsiteY4" fmla="*/ 840441 h 2678206"/>
              <a:gd name="connsiteX5" fmla="*/ 2711823 w 2711823"/>
              <a:gd name="connsiteY5" fmla="*/ 1400735 h 2678206"/>
              <a:gd name="connsiteX6" fmla="*/ 2398059 w 2711823"/>
              <a:gd name="connsiteY6" fmla="*/ 2330823 h 2678206"/>
              <a:gd name="connsiteX7" fmla="*/ 1692088 w 2711823"/>
              <a:gd name="connsiteY7" fmla="*/ 2678206 h 2678206"/>
              <a:gd name="connsiteX8" fmla="*/ 728382 w 2711823"/>
              <a:gd name="connsiteY8" fmla="*/ 2667000 h 2678206"/>
              <a:gd name="connsiteX9" fmla="*/ 268941 w 2711823"/>
              <a:gd name="connsiteY9" fmla="*/ 2207559 h 2678206"/>
              <a:gd name="connsiteX10" fmla="*/ 11206 w 2711823"/>
              <a:gd name="connsiteY10" fmla="*/ 1692088 h 2678206"/>
              <a:gd name="connsiteX11" fmla="*/ 0 w 2711823"/>
              <a:gd name="connsiteY11" fmla="*/ 963706 h 2678206"/>
              <a:gd name="connsiteX12" fmla="*/ 257735 w 2711823"/>
              <a:gd name="connsiteY12" fmla="*/ 728382 h 2678206"/>
              <a:gd name="connsiteX13" fmla="*/ 683559 w 2711823"/>
              <a:gd name="connsiteY13" fmla="*/ 33616 h 2678206"/>
              <a:gd name="connsiteX14" fmla="*/ 963706 w 2711823"/>
              <a:gd name="connsiteY14" fmla="*/ 11206 h 2678206"/>
              <a:gd name="connsiteX0" fmla="*/ 963706 w 2711823"/>
              <a:gd name="connsiteY0" fmla="*/ 11206 h 2678206"/>
              <a:gd name="connsiteX1" fmla="*/ 1512794 w 2711823"/>
              <a:gd name="connsiteY1" fmla="*/ 0 h 2678206"/>
              <a:gd name="connsiteX2" fmla="*/ 1882588 w 2711823"/>
              <a:gd name="connsiteY2" fmla="*/ 280147 h 2678206"/>
              <a:gd name="connsiteX3" fmla="*/ 2241177 w 2711823"/>
              <a:gd name="connsiteY3" fmla="*/ 593912 h 2678206"/>
              <a:gd name="connsiteX4" fmla="*/ 2678207 w 2711823"/>
              <a:gd name="connsiteY4" fmla="*/ 840441 h 2678206"/>
              <a:gd name="connsiteX5" fmla="*/ 2711823 w 2711823"/>
              <a:gd name="connsiteY5" fmla="*/ 1400735 h 2678206"/>
              <a:gd name="connsiteX6" fmla="*/ 2398059 w 2711823"/>
              <a:gd name="connsiteY6" fmla="*/ 2330823 h 2678206"/>
              <a:gd name="connsiteX7" fmla="*/ 1692088 w 2711823"/>
              <a:gd name="connsiteY7" fmla="*/ 2678206 h 2678206"/>
              <a:gd name="connsiteX8" fmla="*/ 728382 w 2711823"/>
              <a:gd name="connsiteY8" fmla="*/ 2543735 h 2678206"/>
              <a:gd name="connsiteX9" fmla="*/ 268941 w 2711823"/>
              <a:gd name="connsiteY9" fmla="*/ 2207559 h 2678206"/>
              <a:gd name="connsiteX10" fmla="*/ 11206 w 2711823"/>
              <a:gd name="connsiteY10" fmla="*/ 1692088 h 2678206"/>
              <a:gd name="connsiteX11" fmla="*/ 0 w 2711823"/>
              <a:gd name="connsiteY11" fmla="*/ 963706 h 2678206"/>
              <a:gd name="connsiteX12" fmla="*/ 257735 w 2711823"/>
              <a:gd name="connsiteY12" fmla="*/ 728382 h 2678206"/>
              <a:gd name="connsiteX13" fmla="*/ 683559 w 2711823"/>
              <a:gd name="connsiteY13" fmla="*/ 33616 h 2678206"/>
              <a:gd name="connsiteX14" fmla="*/ 963706 w 2711823"/>
              <a:gd name="connsiteY14" fmla="*/ 11206 h 2678206"/>
              <a:gd name="connsiteX0" fmla="*/ 963706 w 2711823"/>
              <a:gd name="connsiteY0" fmla="*/ 11206 h 2543735"/>
              <a:gd name="connsiteX1" fmla="*/ 1512794 w 2711823"/>
              <a:gd name="connsiteY1" fmla="*/ 0 h 2543735"/>
              <a:gd name="connsiteX2" fmla="*/ 1882588 w 2711823"/>
              <a:gd name="connsiteY2" fmla="*/ 280147 h 2543735"/>
              <a:gd name="connsiteX3" fmla="*/ 2241177 w 2711823"/>
              <a:gd name="connsiteY3" fmla="*/ 593912 h 2543735"/>
              <a:gd name="connsiteX4" fmla="*/ 2678207 w 2711823"/>
              <a:gd name="connsiteY4" fmla="*/ 840441 h 2543735"/>
              <a:gd name="connsiteX5" fmla="*/ 2711823 w 2711823"/>
              <a:gd name="connsiteY5" fmla="*/ 1400735 h 2543735"/>
              <a:gd name="connsiteX6" fmla="*/ 2398059 w 2711823"/>
              <a:gd name="connsiteY6" fmla="*/ 2330823 h 2543735"/>
              <a:gd name="connsiteX7" fmla="*/ 1680882 w 2711823"/>
              <a:gd name="connsiteY7" fmla="*/ 2543735 h 2543735"/>
              <a:gd name="connsiteX8" fmla="*/ 728382 w 2711823"/>
              <a:gd name="connsiteY8" fmla="*/ 2543735 h 2543735"/>
              <a:gd name="connsiteX9" fmla="*/ 268941 w 2711823"/>
              <a:gd name="connsiteY9" fmla="*/ 2207559 h 2543735"/>
              <a:gd name="connsiteX10" fmla="*/ 11206 w 2711823"/>
              <a:gd name="connsiteY10" fmla="*/ 1692088 h 2543735"/>
              <a:gd name="connsiteX11" fmla="*/ 0 w 2711823"/>
              <a:gd name="connsiteY11" fmla="*/ 963706 h 2543735"/>
              <a:gd name="connsiteX12" fmla="*/ 257735 w 2711823"/>
              <a:gd name="connsiteY12" fmla="*/ 728382 h 2543735"/>
              <a:gd name="connsiteX13" fmla="*/ 683559 w 2711823"/>
              <a:gd name="connsiteY13" fmla="*/ 33616 h 2543735"/>
              <a:gd name="connsiteX14" fmla="*/ 963706 w 2711823"/>
              <a:gd name="connsiteY14" fmla="*/ 11206 h 2543735"/>
              <a:gd name="connsiteX0" fmla="*/ 963706 w 2711823"/>
              <a:gd name="connsiteY0" fmla="*/ 11206 h 2543735"/>
              <a:gd name="connsiteX1" fmla="*/ 1512794 w 2711823"/>
              <a:gd name="connsiteY1" fmla="*/ 0 h 2543735"/>
              <a:gd name="connsiteX2" fmla="*/ 1882588 w 2711823"/>
              <a:gd name="connsiteY2" fmla="*/ 280147 h 2543735"/>
              <a:gd name="connsiteX3" fmla="*/ 2241177 w 2711823"/>
              <a:gd name="connsiteY3" fmla="*/ 593912 h 2543735"/>
              <a:gd name="connsiteX4" fmla="*/ 2678207 w 2711823"/>
              <a:gd name="connsiteY4" fmla="*/ 840441 h 2543735"/>
              <a:gd name="connsiteX5" fmla="*/ 2711823 w 2711823"/>
              <a:gd name="connsiteY5" fmla="*/ 1400735 h 2543735"/>
              <a:gd name="connsiteX6" fmla="*/ 2353235 w 2711823"/>
              <a:gd name="connsiteY6" fmla="*/ 2252382 h 2543735"/>
              <a:gd name="connsiteX7" fmla="*/ 1680882 w 2711823"/>
              <a:gd name="connsiteY7" fmla="*/ 2543735 h 2543735"/>
              <a:gd name="connsiteX8" fmla="*/ 728382 w 2711823"/>
              <a:gd name="connsiteY8" fmla="*/ 2543735 h 2543735"/>
              <a:gd name="connsiteX9" fmla="*/ 268941 w 2711823"/>
              <a:gd name="connsiteY9" fmla="*/ 2207559 h 2543735"/>
              <a:gd name="connsiteX10" fmla="*/ 11206 w 2711823"/>
              <a:gd name="connsiteY10" fmla="*/ 1692088 h 2543735"/>
              <a:gd name="connsiteX11" fmla="*/ 0 w 2711823"/>
              <a:gd name="connsiteY11" fmla="*/ 963706 h 2543735"/>
              <a:gd name="connsiteX12" fmla="*/ 257735 w 2711823"/>
              <a:gd name="connsiteY12" fmla="*/ 728382 h 2543735"/>
              <a:gd name="connsiteX13" fmla="*/ 683559 w 2711823"/>
              <a:gd name="connsiteY13" fmla="*/ 33616 h 2543735"/>
              <a:gd name="connsiteX14" fmla="*/ 963706 w 2711823"/>
              <a:gd name="connsiteY14" fmla="*/ 11206 h 2543735"/>
              <a:gd name="connsiteX0" fmla="*/ 952500 w 2700617"/>
              <a:gd name="connsiteY0" fmla="*/ 11206 h 2543735"/>
              <a:gd name="connsiteX1" fmla="*/ 1501588 w 2700617"/>
              <a:gd name="connsiteY1" fmla="*/ 0 h 2543735"/>
              <a:gd name="connsiteX2" fmla="*/ 1871382 w 2700617"/>
              <a:gd name="connsiteY2" fmla="*/ 280147 h 2543735"/>
              <a:gd name="connsiteX3" fmla="*/ 2229971 w 2700617"/>
              <a:gd name="connsiteY3" fmla="*/ 593912 h 2543735"/>
              <a:gd name="connsiteX4" fmla="*/ 2667001 w 2700617"/>
              <a:gd name="connsiteY4" fmla="*/ 840441 h 2543735"/>
              <a:gd name="connsiteX5" fmla="*/ 2700617 w 2700617"/>
              <a:gd name="connsiteY5" fmla="*/ 1400735 h 2543735"/>
              <a:gd name="connsiteX6" fmla="*/ 2342029 w 2700617"/>
              <a:gd name="connsiteY6" fmla="*/ 2252382 h 2543735"/>
              <a:gd name="connsiteX7" fmla="*/ 1669676 w 2700617"/>
              <a:gd name="connsiteY7" fmla="*/ 2543735 h 2543735"/>
              <a:gd name="connsiteX8" fmla="*/ 717176 w 2700617"/>
              <a:gd name="connsiteY8" fmla="*/ 2543735 h 2543735"/>
              <a:gd name="connsiteX9" fmla="*/ 257735 w 2700617"/>
              <a:gd name="connsiteY9" fmla="*/ 2207559 h 2543735"/>
              <a:gd name="connsiteX10" fmla="*/ 0 w 2700617"/>
              <a:gd name="connsiteY10" fmla="*/ 1692088 h 2543735"/>
              <a:gd name="connsiteX11" fmla="*/ 179358 w 2700617"/>
              <a:gd name="connsiteY11" fmla="*/ 1132005 h 2543735"/>
              <a:gd name="connsiteX12" fmla="*/ 246529 w 2700617"/>
              <a:gd name="connsiteY12" fmla="*/ 728382 h 2543735"/>
              <a:gd name="connsiteX13" fmla="*/ 672353 w 2700617"/>
              <a:gd name="connsiteY13" fmla="*/ 33616 h 2543735"/>
              <a:gd name="connsiteX14" fmla="*/ 952500 w 2700617"/>
              <a:gd name="connsiteY14" fmla="*/ 11206 h 2543735"/>
              <a:gd name="connsiteX0" fmla="*/ 952500 w 2700617"/>
              <a:gd name="connsiteY0" fmla="*/ 11206 h 2543735"/>
              <a:gd name="connsiteX1" fmla="*/ 1501588 w 2700617"/>
              <a:gd name="connsiteY1" fmla="*/ 0 h 2543735"/>
              <a:gd name="connsiteX2" fmla="*/ 1871382 w 2700617"/>
              <a:gd name="connsiteY2" fmla="*/ 280147 h 2543735"/>
              <a:gd name="connsiteX3" fmla="*/ 2229971 w 2700617"/>
              <a:gd name="connsiteY3" fmla="*/ 593912 h 2543735"/>
              <a:gd name="connsiteX4" fmla="*/ 2667001 w 2700617"/>
              <a:gd name="connsiteY4" fmla="*/ 840441 h 2543735"/>
              <a:gd name="connsiteX5" fmla="*/ 2700617 w 2700617"/>
              <a:gd name="connsiteY5" fmla="*/ 1400735 h 2543735"/>
              <a:gd name="connsiteX6" fmla="*/ 2342029 w 2700617"/>
              <a:gd name="connsiteY6" fmla="*/ 2252382 h 2543735"/>
              <a:gd name="connsiteX7" fmla="*/ 1669676 w 2700617"/>
              <a:gd name="connsiteY7" fmla="*/ 2543735 h 2543735"/>
              <a:gd name="connsiteX8" fmla="*/ 717176 w 2700617"/>
              <a:gd name="connsiteY8" fmla="*/ 2543735 h 2543735"/>
              <a:gd name="connsiteX9" fmla="*/ 257735 w 2700617"/>
              <a:gd name="connsiteY9" fmla="*/ 2207559 h 2543735"/>
              <a:gd name="connsiteX10" fmla="*/ 0 w 2700617"/>
              <a:gd name="connsiteY10" fmla="*/ 1692088 h 2543735"/>
              <a:gd name="connsiteX11" fmla="*/ 179358 w 2700617"/>
              <a:gd name="connsiteY11" fmla="*/ 1132005 h 2543735"/>
              <a:gd name="connsiteX12" fmla="*/ 324997 w 2700617"/>
              <a:gd name="connsiteY12" fmla="*/ 762042 h 2543735"/>
              <a:gd name="connsiteX13" fmla="*/ 672353 w 2700617"/>
              <a:gd name="connsiteY13" fmla="*/ 33616 h 2543735"/>
              <a:gd name="connsiteX14" fmla="*/ 952500 w 2700617"/>
              <a:gd name="connsiteY14" fmla="*/ 11206 h 2543735"/>
              <a:gd name="connsiteX0" fmla="*/ 952500 w 2700617"/>
              <a:gd name="connsiteY0" fmla="*/ 11206 h 2543735"/>
              <a:gd name="connsiteX1" fmla="*/ 1501588 w 2700617"/>
              <a:gd name="connsiteY1" fmla="*/ 0 h 2543735"/>
              <a:gd name="connsiteX2" fmla="*/ 1871382 w 2700617"/>
              <a:gd name="connsiteY2" fmla="*/ 280147 h 2543735"/>
              <a:gd name="connsiteX3" fmla="*/ 2229971 w 2700617"/>
              <a:gd name="connsiteY3" fmla="*/ 593912 h 2543735"/>
              <a:gd name="connsiteX4" fmla="*/ 2667001 w 2700617"/>
              <a:gd name="connsiteY4" fmla="*/ 840441 h 2543735"/>
              <a:gd name="connsiteX5" fmla="*/ 2700617 w 2700617"/>
              <a:gd name="connsiteY5" fmla="*/ 1400735 h 2543735"/>
              <a:gd name="connsiteX6" fmla="*/ 2342029 w 2700617"/>
              <a:gd name="connsiteY6" fmla="*/ 2252382 h 2543735"/>
              <a:gd name="connsiteX7" fmla="*/ 1669676 w 2700617"/>
              <a:gd name="connsiteY7" fmla="*/ 2543735 h 2543735"/>
              <a:gd name="connsiteX8" fmla="*/ 717176 w 2700617"/>
              <a:gd name="connsiteY8" fmla="*/ 2543735 h 2543735"/>
              <a:gd name="connsiteX9" fmla="*/ 257735 w 2700617"/>
              <a:gd name="connsiteY9" fmla="*/ 2207559 h 2543735"/>
              <a:gd name="connsiteX10" fmla="*/ 0 w 2700617"/>
              <a:gd name="connsiteY10" fmla="*/ 1692088 h 2543735"/>
              <a:gd name="connsiteX11" fmla="*/ 212986 w 2700617"/>
              <a:gd name="connsiteY11" fmla="*/ 1098346 h 2543735"/>
              <a:gd name="connsiteX12" fmla="*/ 324997 w 2700617"/>
              <a:gd name="connsiteY12" fmla="*/ 762042 h 2543735"/>
              <a:gd name="connsiteX13" fmla="*/ 672353 w 2700617"/>
              <a:gd name="connsiteY13" fmla="*/ 33616 h 2543735"/>
              <a:gd name="connsiteX14" fmla="*/ 952500 w 2700617"/>
              <a:gd name="connsiteY14" fmla="*/ 11206 h 2543735"/>
              <a:gd name="connsiteX0" fmla="*/ 739514 w 2487631"/>
              <a:gd name="connsiteY0" fmla="*/ 11206 h 2543735"/>
              <a:gd name="connsiteX1" fmla="*/ 1288602 w 2487631"/>
              <a:gd name="connsiteY1" fmla="*/ 0 h 2543735"/>
              <a:gd name="connsiteX2" fmla="*/ 1658396 w 2487631"/>
              <a:gd name="connsiteY2" fmla="*/ 280147 h 2543735"/>
              <a:gd name="connsiteX3" fmla="*/ 2016985 w 2487631"/>
              <a:gd name="connsiteY3" fmla="*/ 593912 h 2543735"/>
              <a:gd name="connsiteX4" fmla="*/ 2454015 w 2487631"/>
              <a:gd name="connsiteY4" fmla="*/ 840441 h 2543735"/>
              <a:gd name="connsiteX5" fmla="*/ 2487631 w 2487631"/>
              <a:gd name="connsiteY5" fmla="*/ 1400735 h 2543735"/>
              <a:gd name="connsiteX6" fmla="*/ 2129043 w 2487631"/>
              <a:gd name="connsiteY6" fmla="*/ 2252382 h 2543735"/>
              <a:gd name="connsiteX7" fmla="*/ 1456690 w 2487631"/>
              <a:gd name="connsiteY7" fmla="*/ 2543735 h 2543735"/>
              <a:gd name="connsiteX8" fmla="*/ 504190 w 2487631"/>
              <a:gd name="connsiteY8" fmla="*/ 2543735 h 2543735"/>
              <a:gd name="connsiteX9" fmla="*/ 44749 w 2487631"/>
              <a:gd name="connsiteY9" fmla="*/ 2207559 h 2543735"/>
              <a:gd name="connsiteX10" fmla="*/ 11207 w 2487631"/>
              <a:gd name="connsiteY10" fmla="*/ 1579888 h 2543735"/>
              <a:gd name="connsiteX11" fmla="*/ 0 w 2487631"/>
              <a:gd name="connsiteY11" fmla="*/ 1098346 h 2543735"/>
              <a:gd name="connsiteX12" fmla="*/ 112011 w 2487631"/>
              <a:gd name="connsiteY12" fmla="*/ 762042 h 2543735"/>
              <a:gd name="connsiteX13" fmla="*/ 459367 w 2487631"/>
              <a:gd name="connsiteY13" fmla="*/ 33616 h 2543735"/>
              <a:gd name="connsiteX14" fmla="*/ 739514 w 2487631"/>
              <a:gd name="connsiteY14" fmla="*/ 11206 h 2543735"/>
              <a:gd name="connsiteX0" fmla="*/ 728307 w 2476424"/>
              <a:gd name="connsiteY0" fmla="*/ 11206 h 2543735"/>
              <a:gd name="connsiteX1" fmla="*/ 1277395 w 2476424"/>
              <a:gd name="connsiteY1" fmla="*/ 0 h 2543735"/>
              <a:gd name="connsiteX2" fmla="*/ 1647189 w 2476424"/>
              <a:gd name="connsiteY2" fmla="*/ 280147 h 2543735"/>
              <a:gd name="connsiteX3" fmla="*/ 2005778 w 2476424"/>
              <a:gd name="connsiteY3" fmla="*/ 593912 h 2543735"/>
              <a:gd name="connsiteX4" fmla="*/ 2442808 w 2476424"/>
              <a:gd name="connsiteY4" fmla="*/ 840441 h 2543735"/>
              <a:gd name="connsiteX5" fmla="*/ 2476424 w 2476424"/>
              <a:gd name="connsiteY5" fmla="*/ 1400735 h 2543735"/>
              <a:gd name="connsiteX6" fmla="*/ 2117836 w 2476424"/>
              <a:gd name="connsiteY6" fmla="*/ 2252382 h 2543735"/>
              <a:gd name="connsiteX7" fmla="*/ 1445483 w 2476424"/>
              <a:gd name="connsiteY7" fmla="*/ 2543735 h 2543735"/>
              <a:gd name="connsiteX8" fmla="*/ 492983 w 2476424"/>
              <a:gd name="connsiteY8" fmla="*/ 2543735 h 2543735"/>
              <a:gd name="connsiteX9" fmla="*/ 33542 w 2476424"/>
              <a:gd name="connsiteY9" fmla="*/ 2207559 h 2543735"/>
              <a:gd name="connsiteX10" fmla="*/ 0 w 2476424"/>
              <a:gd name="connsiteY10" fmla="*/ 1579888 h 2543735"/>
              <a:gd name="connsiteX11" fmla="*/ 22422 w 2476424"/>
              <a:gd name="connsiteY11" fmla="*/ 1087126 h 2543735"/>
              <a:gd name="connsiteX12" fmla="*/ 100804 w 2476424"/>
              <a:gd name="connsiteY12" fmla="*/ 762042 h 2543735"/>
              <a:gd name="connsiteX13" fmla="*/ 448160 w 2476424"/>
              <a:gd name="connsiteY13" fmla="*/ 33616 h 2543735"/>
              <a:gd name="connsiteX14" fmla="*/ 728307 w 2476424"/>
              <a:gd name="connsiteY14" fmla="*/ 11206 h 2543735"/>
              <a:gd name="connsiteX0" fmla="*/ 705885 w 2454002"/>
              <a:gd name="connsiteY0" fmla="*/ 11206 h 2543735"/>
              <a:gd name="connsiteX1" fmla="*/ 1254973 w 2454002"/>
              <a:gd name="connsiteY1" fmla="*/ 0 h 2543735"/>
              <a:gd name="connsiteX2" fmla="*/ 1624767 w 2454002"/>
              <a:gd name="connsiteY2" fmla="*/ 280147 h 2543735"/>
              <a:gd name="connsiteX3" fmla="*/ 1983356 w 2454002"/>
              <a:gd name="connsiteY3" fmla="*/ 593912 h 2543735"/>
              <a:gd name="connsiteX4" fmla="*/ 2420386 w 2454002"/>
              <a:gd name="connsiteY4" fmla="*/ 840441 h 2543735"/>
              <a:gd name="connsiteX5" fmla="*/ 2454002 w 2454002"/>
              <a:gd name="connsiteY5" fmla="*/ 1400735 h 2543735"/>
              <a:gd name="connsiteX6" fmla="*/ 2095414 w 2454002"/>
              <a:gd name="connsiteY6" fmla="*/ 2252382 h 2543735"/>
              <a:gd name="connsiteX7" fmla="*/ 1423061 w 2454002"/>
              <a:gd name="connsiteY7" fmla="*/ 2543735 h 2543735"/>
              <a:gd name="connsiteX8" fmla="*/ 470561 w 2454002"/>
              <a:gd name="connsiteY8" fmla="*/ 2543735 h 2543735"/>
              <a:gd name="connsiteX9" fmla="*/ 11120 w 2454002"/>
              <a:gd name="connsiteY9" fmla="*/ 2207559 h 2543735"/>
              <a:gd name="connsiteX10" fmla="*/ 11207 w 2454002"/>
              <a:gd name="connsiteY10" fmla="*/ 1546228 h 2543735"/>
              <a:gd name="connsiteX11" fmla="*/ 0 w 2454002"/>
              <a:gd name="connsiteY11" fmla="*/ 1087126 h 2543735"/>
              <a:gd name="connsiteX12" fmla="*/ 78382 w 2454002"/>
              <a:gd name="connsiteY12" fmla="*/ 762042 h 2543735"/>
              <a:gd name="connsiteX13" fmla="*/ 425738 w 2454002"/>
              <a:gd name="connsiteY13" fmla="*/ 33616 h 2543735"/>
              <a:gd name="connsiteX14" fmla="*/ 705885 w 2454002"/>
              <a:gd name="connsiteY14" fmla="*/ 11206 h 254373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</a:cxnLst>
            <a:rect l="l" t="t" r="r" b="b"/>
            <a:pathLst>
              <a:path w="2454002" h="2543735">
                <a:moveTo>
                  <a:pt x="705885" y="11206"/>
                </a:moveTo>
                <a:lnTo>
                  <a:pt x="1254973" y="0"/>
                </a:lnTo>
                <a:lnTo>
                  <a:pt x="1624767" y="280147"/>
                </a:lnTo>
                <a:lnTo>
                  <a:pt x="1983356" y="593912"/>
                </a:lnTo>
                <a:lnTo>
                  <a:pt x="2420386" y="840441"/>
                </a:lnTo>
                <a:cubicBezTo>
                  <a:pt x="2420386" y="1027206"/>
                  <a:pt x="2454002" y="1213970"/>
                  <a:pt x="2454002" y="1400735"/>
                </a:cubicBezTo>
                <a:lnTo>
                  <a:pt x="2095414" y="2252382"/>
                </a:lnTo>
                <a:lnTo>
                  <a:pt x="1423061" y="2543735"/>
                </a:lnTo>
                <a:lnTo>
                  <a:pt x="470561" y="2543735"/>
                </a:lnTo>
                <a:lnTo>
                  <a:pt x="11120" y="2207559"/>
                </a:lnTo>
                <a:cubicBezTo>
                  <a:pt x="11149" y="1987115"/>
                  <a:pt x="11178" y="1766672"/>
                  <a:pt x="11207" y="1546228"/>
                </a:cubicBezTo>
                <a:lnTo>
                  <a:pt x="0" y="1087126"/>
                </a:lnTo>
                <a:lnTo>
                  <a:pt x="78382" y="762042"/>
                </a:lnTo>
                <a:lnTo>
                  <a:pt x="425738" y="33616"/>
                </a:lnTo>
                <a:lnTo>
                  <a:pt x="705885" y="11206"/>
                </a:lnTo>
                <a:close/>
              </a:path>
            </a:pathLst>
          </a:custGeom>
          <a:solidFill>
            <a:srgbClr val="FFFF00">
              <a:alpha val="50196"/>
            </a:srgbClr>
          </a:solidFill>
          <a:ln w="19050">
            <a:solidFill>
              <a:srgbClr val="FFFF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r>
              <a:rPr lang="en-US" altLang="ko-KR" sz="1600" b="1">
                <a:solidFill>
                  <a:sysClr val="windowText" lastClr="000000"/>
                </a:solidFill>
                <a:latin typeface="+mj-ea"/>
                <a:ea typeface="+mj-ea"/>
                <a:cs typeface="+mn-cs"/>
              </a:rPr>
              <a:t>1</a:t>
            </a:r>
            <a:endParaRPr lang="ko-KR" altLang="en-US" sz="1600" b="1">
              <a:solidFill>
                <a:sysClr val="windowText" lastClr="000000"/>
              </a:solidFill>
              <a:latin typeface="+mj-ea"/>
              <a:ea typeface="+mj-ea"/>
              <a:cs typeface="+mn-cs"/>
            </a:endParaRPr>
          </a:p>
        </xdr:txBody>
      </xdr:sp>
      <xdr:sp macro="" textlink="">
        <xdr:nvSpPr>
          <xdr:cNvPr id="87" name="자유형: 도형 86">
            <a:extLst>
              <a:ext uri="{FF2B5EF4-FFF2-40B4-BE49-F238E27FC236}">
                <a16:creationId xmlns:a16="http://schemas.microsoft.com/office/drawing/2014/main" id="{D16A3673-17E7-4FA0-A271-CC1A8BF85350}"/>
              </a:ext>
            </a:extLst>
          </xdr:cNvPr>
          <xdr:cNvSpPr/>
        </xdr:nvSpPr>
        <xdr:spPr>
          <a:xfrm>
            <a:off x="6037948" y="19487030"/>
            <a:ext cx="3686735" cy="2835088"/>
          </a:xfrm>
          <a:custGeom>
            <a:avLst/>
            <a:gdLst>
              <a:gd name="connsiteX0" fmla="*/ 1199029 w 4034118"/>
              <a:gd name="connsiteY0" fmla="*/ 11205 h 2835088"/>
              <a:gd name="connsiteX1" fmla="*/ 2073088 w 4034118"/>
              <a:gd name="connsiteY1" fmla="*/ 0 h 2835088"/>
              <a:gd name="connsiteX2" fmla="*/ 4034118 w 4034118"/>
              <a:gd name="connsiteY2" fmla="*/ 896470 h 2835088"/>
              <a:gd name="connsiteX3" fmla="*/ 3989294 w 4034118"/>
              <a:gd name="connsiteY3" fmla="*/ 2005852 h 2835088"/>
              <a:gd name="connsiteX4" fmla="*/ 3574677 w 4034118"/>
              <a:gd name="connsiteY4" fmla="*/ 2532529 h 2835088"/>
              <a:gd name="connsiteX5" fmla="*/ 1322294 w 4034118"/>
              <a:gd name="connsiteY5" fmla="*/ 2835088 h 2835088"/>
              <a:gd name="connsiteX6" fmla="*/ 145677 w 4034118"/>
              <a:gd name="connsiteY6" fmla="*/ 2162735 h 2835088"/>
              <a:gd name="connsiteX7" fmla="*/ 0 w 4034118"/>
              <a:gd name="connsiteY7" fmla="*/ 1322294 h 2835088"/>
              <a:gd name="connsiteX8" fmla="*/ 1143000 w 4034118"/>
              <a:gd name="connsiteY8" fmla="*/ 22411 h 2835088"/>
              <a:gd name="connsiteX9" fmla="*/ 1199029 w 4034118"/>
              <a:gd name="connsiteY9" fmla="*/ 11205 h 2835088"/>
              <a:gd name="connsiteX0" fmla="*/ 1199029 w 3989294"/>
              <a:gd name="connsiteY0" fmla="*/ 11205 h 2835088"/>
              <a:gd name="connsiteX1" fmla="*/ 2073088 w 3989294"/>
              <a:gd name="connsiteY1" fmla="*/ 0 h 2835088"/>
              <a:gd name="connsiteX2" fmla="*/ 3048001 w 3989294"/>
              <a:gd name="connsiteY2" fmla="*/ 818029 h 2835088"/>
              <a:gd name="connsiteX3" fmla="*/ 3989294 w 3989294"/>
              <a:gd name="connsiteY3" fmla="*/ 2005852 h 2835088"/>
              <a:gd name="connsiteX4" fmla="*/ 3574677 w 3989294"/>
              <a:gd name="connsiteY4" fmla="*/ 2532529 h 2835088"/>
              <a:gd name="connsiteX5" fmla="*/ 1322294 w 3989294"/>
              <a:gd name="connsiteY5" fmla="*/ 2835088 h 2835088"/>
              <a:gd name="connsiteX6" fmla="*/ 145677 w 3989294"/>
              <a:gd name="connsiteY6" fmla="*/ 2162735 h 2835088"/>
              <a:gd name="connsiteX7" fmla="*/ 0 w 3989294"/>
              <a:gd name="connsiteY7" fmla="*/ 1322294 h 2835088"/>
              <a:gd name="connsiteX8" fmla="*/ 1143000 w 3989294"/>
              <a:gd name="connsiteY8" fmla="*/ 22411 h 2835088"/>
              <a:gd name="connsiteX9" fmla="*/ 1199029 w 3989294"/>
              <a:gd name="connsiteY9" fmla="*/ 11205 h 2835088"/>
              <a:gd name="connsiteX0" fmla="*/ 1199029 w 3989294"/>
              <a:gd name="connsiteY0" fmla="*/ 11205 h 2835088"/>
              <a:gd name="connsiteX1" fmla="*/ 2073088 w 3989294"/>
              <a:gd name="connsiteY1" fmla="*/ 0 h 2835088"/>
              <a:gd name="connsiteX2" fmla="*/ 3048001 w 3989294"/>
              <a:gd name="connsiteY2" fmla="*/ 818029 h 2835088"/>
              <a:gd name="connsiteX3" fmla="*/ 3440206 w 3989294"/>
              <a:gd name="connsiteY3" fmla="*/ 1333499 h 2835088"/>
              <a:gd name="connsiteX4" fmla="*/ 3989294 w 3989294"/>
              <a:gd name="connsiteY4" fmla="*/ 2005852 h 2835088"/>
              <a:gd name="connsiteX5" fmla="*/ 3574677 w 3989294"/>
              <a:gd name="connsiteY5" fmla="*/ 2532529 h 2835088"/>
              <a:gd name="connsiteX6" fmla="*/ 1322294 w 3989294"/>
              <a:gd name="connsiteY6" fmla="*/ 2835088 h 2835088"/>
              <a:gd name="connsiteX7" fmla="*/ 145677 w 3989294"/>
              <a:gd name="connsiteY7" fmla="*/ 2162735 h 2835088"/>
              <a:gd name="connsiteX8" fmla="*/ 0 w 3989294"/>
              <a:gd name="connsiteY8" fmla="*/ 1322294 h 2835088"/>
              <a:gd name="connsiteX9" fmla="*/ 1143000 w 3989294"/>
              <a:gd name="connsiteY9" fmla="*/ 22411 h 2835088"/>
              <a:gd name="connsiteX10" fmla="*/ 1199029 w 3989294"/>
              <a:gd name="connsiteY10" fmla="*/ 11205 h 2835088"/>
              <a:gd name="connsiteX0" fmla="*/ 1199029 w 3989294"/>
              <a:gd name="connsiteY0" fmla="*/ 11205 h 2835088"/>
              <a:gd name="connsiteX1" fmla="*/ 2073088 w 3989294"/>
              <a:gd name="connsiteY1" fmla="*/ 0 h 2835088"/>
              <a:gd name="connsiteX2" fmla="*/ 3048001 w 3989294"/>
              <a:gd name="connsiteY2" fmla="*/ 818029 h 2835088"/>
              <a:gd name="connsiteX3" fmla="*/ 3014382 w 3989294"/>
              <a:gd name="connsiteY3" fmla="*/ 1445558 h 2835088"/>
              <a:gd name="connsiteX4" fmla="*/ 3989294 w 3989294"/>
              <a:gd name="connsiteY4" fmla="*/ 2005852 h 2835088"/>
              <a:gd name="connsiteX5" fmla="*/ 3574677 w 3989294"/>
              <a:gd name="connsiteY5" fmla="*/ 2532529 h 2835088"/>
              <a:gd name="connsiteX6" fmla="*/ 1322294 w 3989294"/>
              <a:gd name="connsiteY6" fmla="*/ 2835088 h 2835088"/>
              <a:gd name="connsiteX7" fmla="*/ 145677 w 3989294"/>
              <a:gd name="connsiteY7" fmla="*/ 2162735 h 2835088"/>
              <a:gd name="connsiteX8" fmla="*/ 0 w 3989294"/>
              <a:gd name="connsiteY8" fmla="*/ 1322294 h 2835088"/>
              <a:gd name="connsiteX9" fmla="*/ 1143000 w 3989294"/>
              <a:gd name="connsiteY9" fmla="*/ 22411 h 2835088"/>
              <a:gd name="connsiteX10" fmla="*/ 1199029 w 3989294"/>
              <a:gd name="connsiteY10" fmla="*/ 11205 h 2835088"/>
              <a:gd name="connsiteX0" fmla="*/ 1199029 w 3989294"/>
              <a:gd name="connsiteY0" fmla="*/ 11205 h 2835088"/>
              <a:gd name="connsiteX1" fmla="*/ 2073088 w 3989294"/>
              <a:gd name="connsiteY1" fmla="*/ 0 h 2835088"/>
              <a:gd name="connsiteX2" fmla="*/ 2991972 w 3989294"/>
              <a:gd name="connsiteY2" fmla="*/ 829235 h 2835088"/>
              <a:gd name="connsiteX3" fmla="*/ 3014382 w 3989294"/>
              <a:gd name="connsiteY3" fmla="*/ 1445558 h 2835088"/>
              <a:gd name="connsiteX4" fmla="*/ 3989294 w 3989294"/>
              <a:gd name="connsiteY4" fmla="*/ 2005852 h 2835088"/>
              <a:gd name="connsiteX5" fmla="*/ 3574677 w 3989294"/>
              <a:gd name="connsiteY5" fmla="*/ 2532529 h 2835088"/>
              <a:gd name="connsiteX6" fmla="*/ 1322294 w 3989294"/>
              <a:gd name="connsiteY6" fmla="*/ 2835088 h 2835088"/>
              <a:gd name="connsiteX7" fmla="*/ 145677 w 3989294"/>
              <a:gd name="connsiteY7" fmla="*/ 2162735 h 2835088"/>
              <a:gd name="connsiteX8" fmla="*/ 0 w 3989294"/>
              <a:gd name="connsiteY8" fmla="*/ 1322294 h 2835088"/>
              <a:gd name="connsiteX9" fmla="*/ 1143000 w 3989294"/>
              <a:gd name="connsiteY9" fmla="*/ 22411 h 2835088"/>
              <a:gd name="connsiteX10" fmla="*/ 1199029 w 3989294"/>
              <a:gd name="connsiteY10" fmla="*/ 11205 h 2835088"/>
              <a:gd name="connsiteX0" fmla="*/ 1199029 w 3989294"/>
              <a:gd name="connsiteY0" fmla="*/ 11205 h 2835088"/>
              <a:gd name="connsiteX1" fmla="*/ 2073088 w 3989294"/>
              <a:gd name="connsiteY1" fmla="*/ 0 h 2835088"/>
              <a:gd name="connsiteX2" fmla="*/ 2991972 w 3989294"/>
              <a:gd name="connsiteY2" fmla="*/ 829235 h 2835088"/>
              <a:gd name="connsiteX3" fmla="*/ 3003176 w 3989294"/>
              <a:gd name="connsiteY3" fmla="*/ 1624852 h 2835088"/>
              <a:gd name="connsiteX4" fmla="*/ 3989294 w 3989294"/>
              <a:gd name="connsiteY4" fmla="*/ 2005852 h 2835088"/>
              <a:gd name="connsiteX5" fmla="*/ 3574677 w 3989294"/>
              <a:gd name="connsiteY5" fmla="*/ 2532529 h 2835088"/>
              <a:gd name="connsiteX6" fmla="*/ 1322294 w 3989294"/>
              <a:gd name="connsiteY6" fmla="*/ 2835088 h 2835088"/>
              <a:gd name="connsiteX7" fmla="*/ 145677 w 3989294"/>
              <a:gd name="connsiteY7" fmla="*/ 2162735 h 2835088"/>
              <a:gd name="connsiteX8" fmla="*/ 0 w 3989294"/>
              <a:gd name="connsiteY8" fmla="*/ 1322294 h 2835088"/>
              <a:gd name="connsiteX9" fmla="*/ 1143000 w 3989294"/>
              <a:gd name="connsiteY9" fmla="*/ 22411 h 2835088"/>
              <a:gd name="connsiteX10" fmla="*/ 1199029 w 3989294"/>
              <a:gd name="connsiteY10" fmla="*/ 11205 h 2835088"/>
              <a:gd name="connsiteX0" fmla="*/ 1199029 w 3686735"/>
              <a:gd name="connsiteY0" fmla="*/ 11205 h 2835088"/>
              <a:gd name="connsiteX1" fmla="*/ 2073088 w 3686735"/>
              <a:gd name="connsiteY1" fmla="*/ 0 h 2835088"/>
              <a:gd name="connsiteX2" fmla="*/ 2991972 w 3686735"/>
              <a:gd name="connsiteY2" fmla="*/ 829235 h 2835088"/>
              <a:gd name="connsiteX3" fmla="*/ 3003176 w 3686735"/>
              <a:gd name="connsiteY3" fmla="*/ 1624852 h 2835088"/>
              <a:gd name="connsiteX4" fmla="*/ 3686735 w 3686735"/>
              <a:gd name="connsiteY4" fmla="*/ 1949822 h 2835088"/>
              <a:gd name="connsiteX5" fmla="*/ 3574677 w 3686735"/>
              <a:gd name="connsiteY5" fmla="*/ 2532529 h 2835088"/>
              <a:gd name="connsiteX6" fmla="*/ 1322294 w 3686735"/>
              <a:gd name="connsiteY6" fmla="*/ 2835088 h 2835088"/>
              <a:gd name="connsiteX7" fmla="*/ 145677 w 3686735"/>
              <a:gd name="connsiteY7" fmla="*/ 2162735 h 2835088"/>
              <a:gd name="connsiteX8" fmla="*/ 0 w 3686735"/>
              <a:gd name="connsiteY8" fmla="*/ 1322294 h 2835088"/>
              <a:gd name="connsiteX9" fmla="*/ 1143000 w 3686735"/>
              <a:gd name="connsiteY9" fmla="*/ 22411 h 2835088"/>
              <a:gd name="connsiteX10" fmla="*/ 1199029 w 3686735"/>
              <a:gd name="connsiteY10" fmla="*/ 11205 h 283508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</a:cxnLst>
            <a:rect l="l" t="t" r="r" b="b"/>
            <a:pathLst>
              <a:path w="3686735" h="2835088">
                <a:moveTo>
                  <a:pt x="1199029" y="11205"/>
                </a:moveTo>
                <a:lnTo>
                  <a:pt x="2073088" y="0"/>
                </a:lnTo>
                <a:lnTo>
                  <a:pt x="2991972" y="829235"/>
                </a:lnTo>
                <a:lnTo>
                  <a:pt x="3003176" y="1624852"/>
                </a:lnTo>
                <a:lnTo>
                  <a:pt x="3686735" y="1949822"/>
                </a:lnTo>
                <a:lnTo>
                  <a:pt x="3574677" y="2532529"/>
                </a:lnTo>
                <a:lnTo>
                  <a:pt x="1322294" y="2835088"/>
                </a:lnTo>
                <a:lnTo>
                  <a:pt x="145677" y="2162735"/>
                </a:lnTo>
                <a:lnTo>
                  <a:pt x="0" y="1322294"/>
                </a:lnTo>
                <a:lnTo>
                  <a:pt x="1143000" y="22411"/>
                </a:lnTo>
                <a:lnTo>
                  <a:pt x="1199029" y="11205"/>
                </a:lnTo>
                <a:close/>
              </a:path>
            </a:pathLst>
          </a:custGeom>
          <a:solidFill>
            <a:srgbClr val="FFFF00">
              <a:alpha val="50196"/>
            </a:srgbClr>
          </a:solidFill>
          <a:ln w="19050">
            <a:solidFill>
              <a:srgbClr val="FFFF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r>
              <a:rPr lang="en-US" altLang="ko-KR" sz="1600" b="1">
                <a:solidFill>
                  <a:sysClr val="windowText" lastClr="000000"/>
                </a:solidFill>
                <a:latin typeface="+mj-ea"/>
                <a:ea typeface="+mj-ea"/>
                <a:cs typeface="+mn-cs"/>
              </a:rPr>
              <a:t>4</a:t>
            </a:r>
            <a:endParaRPr lang="ko-KR" altLang="en-US" sz="1600" b="1">
              <a:solidFill>
                <a:sysClr val="windowText" lastClr="000000"/>
              </a:solidFill>
              <a:latin typeface="+mj-ea"/>
              <a:ea typeface="+mj-ea"/>
              <a:cs typeface="+mn-cs"/>
            </a:endParaRPr>
          </a:p>
        </xdr:txBody>
      </xdr:sp>
      <xdr:sp macro="" textlink="">
        <xdr:nvSpPr>
          <xdr:cNvPr id="88" name="자유형: 도형 87">
            <a:extLst>
              <a:ext uri="{FF2B5EF4-FFF2-40B4-BE49-F238E27FC236}">
                <a16:creationId xmlns:a16="http://schemas.microsoft.com/office/drawing/2014/main" id="{6ACEBED8-2D7D-4CB7-A676-5DD03BF54AB0}"/>
              </a:ext>
            </a:extLst>
          </xdr:cNvPr>
          <xdr:cNvSpPr/>
        </xdr:nvSpPr>
        <xdr:spPr>
          <a:xfrm>
            <a:off x="1634036" y="19374970"/>
            <a:ext cx="2756647" cy="3115235"/>
          </a:xfrm>
          <a:custGeom>
            <a:avLst/>
            <a:gdLst>
              <a:gd name="connsiteX0" fmla="*/ 1602441 w 3059206"/>
              <a:gd name="connsiteY0" fmla="*/ 78441 h 3115235"/>
              <a:gd name="connsiteX1" fmla="*/ 2678206 w 3059206"/>
              <a:gd name="connsiteY1" fmla="*/ 291353 h 3115235"/>
              <a:gd name="connsiteX2" fmla="*/ 3059206 w 3059206"/>
              <a:gd name="connsiteY2" fmla="*/ 941294 h 3115235"/>
              <a:gd name="connsiteX3" fmla="*/ 2756647 w 3059206"/>
              <a:gd name="connsiteY3" fmla="*/ 2554941 h 3115235"/>
              <a:gd name="connsiteX4" fmla="*/ 1848971 w 3059206"/>
              <a:gd name="connsiteY4" fmla="*/ 3115235 h 3115235"/>
              <a:gd name="connsiteX5" fmla="*/ 1154206 w 3059206"/>
              <a:gd name="connsiteY5" fmla="*/ 3003176 h 3115235"/>
              <a:gd name="connsiteX6" fmla="*/ 336177 w 3059206"/>
              <a:gd name="connsiteY6" fmla="*/ 2073088 h 3115235"/>
              <a:gd name="connsiteX7" fmla="*/ 0 w 3059206"/>
              <a:gd name="connsiteY7" fmla="*/ 22411 h 3115235"/>
              <a:gd name="connsiteX8" fmla="*/ 918883 w 3059206"/>
              <a:gd name="connsiteY8" fmla="*/ 0 h 3115235"/>
              <a:gd name="connsiteX9" fmla="*/ 1602441 w 3059206"/>
              <a:gd name="connsiteY9" fmla="*/ 78441 h 3115235"/>
              <a:gd name="connsiteX0" fmla="*/ 1602441 w 3059206"/>
              <a:gd name="connsiteY0" fmla="*/ 78441 h 3115235"/>
              <a:gd name="connsiteX1" fmla="*/ 2173941 w 3059206"/>
              <a:gd name="connsiteY1" fmla="*/ 1019735 h 3115235"/>
              <a:gd name="connsiteX2" fmla="*/ 3059206 w 3059206"/>
              <a:gd name="connsiteY2" fmla="*/ 941294 h 3115235"/>
              <a:gd name="connsiteX3" fmla="*/ 2756647 w 3059206"/>
              <a:gd name="connsiteY3" fmla="*/ 2554941 h 3115235"/>
              <a:gd name="connsiteX4" fmla="*/ 1848971 w 3059206"/>
              <a:gd name="connsiteY4" fmla="*/ 3115235 h 3115235"/>
              <a:gd name="connsiteX5" fmla="*/ 1154206 w 3059206"/>
              <a:gd name="connsiteY5" fmla="*/ 3003176 h 3115235"/>
              <a:gd name="connsiteX6" fmla="*/ 336177 w 3059206"/>
              <a:gd name="connsiteY6" fmla="*/ 2073088 h 3115235"/>
              <a:gd name="connsiteX7" fmla="*/ 0 w 3059206"/>
              <a:gd name="connsiteY7" fmla="*/ 22411 h 3115235"/>
              <a:gd name="connsiteX8" fmla="*/ 918883 w 3059206"/>
              <a:gd name="connsiteY8" fmla="*/ 0 h 3115235"/>
              <a:gd name="connsiteX9" fmla="*/ 1602441 w 3059206"/>
              <a:gd name="connsiteY9" fmla="*/ 78441 h 3115235"/>
              <a:gd name="connsiteX0" fmla="*/ 1602441 w 2756647"/>
              <a:gd name="connsiteY0" fmla="*/ 78441 h 3115235"/>
              <a:gd name="connsiteX1" fmla="*/ 2173941 w 2756647"/>
              <a:gd name="connsiteY1" fmla="*/ 1019735 h 3115235"/>
              <a:gd name="connsiteX2" fmla="*/ 2678206 w 2756647"/>
              <a:gd name="connsiteY2" fmla="*/ 1266264 h 3115235"/>
              <a:gd name="connsiteX3" fmla="*/ 2756647 w 2756647"/>
              <a:gd name="connsiteY3" fmla="*/ 2554941 h 3115235"/>
              <a:gd name="connsiteX4" fmla="*/ 1848971 w 2756647"/>
              <a:gd name="connsiteY4" fmla="*/ 3115235 h 3115235"/>
              <a:gd name="connsiteX5" fmla="*/ 1154206 w 2756647"/>
              <a:gd name="connsiteY5" fmla="*/ 3003176 h 3115235"/>
              <a:gd name="connsiteX6" fmla="*/ 336177 w 2756647"/>
              <a:gd name="connsiteY6" fmla="*/ 2073088 h 3115235"/>
              <a:gd name="connsiteX7" fmla="*/ 0 w 2756647"/>
              <a:gd name="connsiteY7" fmla="*/ 22411 h 3115235"/>
              <a:gd name="connsiteX8" fmla="*/ 918883 w 2756647"/>
              <a:gd name="connsiteY8" fmla="*/ 0 h 3115235"/>
              <a:gd name="connsiteX9" fmla="*/ 1602441 w 2756647"/>
              <a:gd name="connsiteY9" fmla="*/ 78441 h 3115235"/>
              <a:gd name="connsiteX0" fmla="*/ 1602441 w 2756647"/>
              <a:gd name="connsiteY0" fmla="*/ 78441 h 3115235"/>
              <a:gd name="connsiteX1" fmla="*/ 2173941 w 2756647"/>
              <a:gd name="connsiteY1" fmla="*/ 1019735 h 3115235"/>
              <a:gd name="connsiteX2" fmla="*/ 2678206 w 2756647"/>
              <a:gd name="connsiteY2" fmla="*/ 1266264 h 3115235"/>
              <a:gd name="connsiteX3" fmla="*/ 2756647 w 2756647"/>
              <a:gd name="connsiteY3" fmla="*/ 2554941 h 3115235"/>
              <a:gd name="connsiteX4" fmla="*/ 1848971 w 2756647"/>
              <a:gd name="connsiteY4" fmla="*/ 3115235 h 3115235"/>
              <a:gd name="connsiteX5" fmla="*/ 1154206 w 2756647"/>
              <a:gd name="connsiteY5" fmla="*/ 3003176 h 3115235"/>
              <a:gd name="connsiteX6" fmla="*/ 324971 w 2756647"/>
              <a:gd name="connsiteY6" fmla="*/ 1647264 h 3115235"/>
              <a:gd name="connsiteX7" fmla="*/ 0 w 2756647"/>
              <a:gd name="connsiteY7" fmla="*/ 22411 h 3115235"/>
              <a:gd name="connsiteX8" fmla="*/ 918883 w 2756647"/>
              <a:gd name="connsiteY8" fmla="*/ 0 h 3115235"/>
              <a:gd name="connsiteX9" fmla="*/ 1602441 w 2756647"/>
              <a:gd name="connsiteY9" fmla="*/ 78441 h 3115235"/>
              <a:gd name="connsiteX0" fmla="*/ 1602441 w 2756647"/>
              <a:gd name="connsiteY0" fmla="*/ 78441 h 3115235"/>
              <a:gd name="connsiteX1" fmla="*/ 2173941 w 2756647"/>
              <a:gd name="connsiteY1" fmla="*/ 1019735 h 3115235"/>
              <a:gd name="connsiteX2" fmla="*/ 2678206 w 2756647"/>
              <a:gd name="connsiteY2" fmla="*/ 1266264 h 3115235"/>
              <a:gd name="connsiteX3" fmla="*/ 2756647 w 2756647"/>
              <a:gd name="connsiteY3" fmla="*/ 2554941 h 3115235"/>
              <a:gd name="connsiteX4" fmla="*/ 1848971 w 2756647"/>
              <a:gd name="connsiteY4" fmla="*/ 3115235 h 3115235"/>
              <a:gd name="connsiteX5" fmla="*/ 1154206 w 2756647"/>
              <a:gd name="connsiteY5" fmla="*/ 3003176 h 3115235"/>
              <a:gd name="connsiteX6" fmla="*/ 649942 w 2756647"/>
              <a:gd name="connsiteY6" fmla="*/ 2229970 h 3115235"/>
              <a:gd name="connsiteX7" fmla="*/ 324971 w 2756647"/>
              <a:gd name="connsiteY7" fmla="*/ 1647264 h 3115235"/>
              <a:gd name="connsiteX8" fmla="*/ 0 w 2756647"/>
              <a:gd name="connsiteY8" fmla="*/ 22411 h 3115235"/>
              <a:gd name="connsiteX9" fmla="*/ 918883 w 2756647"/>
              <a:gd name="connsiteY9" fmla="*/ 0 h 3115235"/>
              <a:gd name="connsiteX10" fmla="*/ 1602441 w 2756647"/>
              <a:gd name="connsiteY10" fmla="*/ 78441 h 3115235"/>
              <a:gd name="connsiteX0" fmla="*/ 1602441 w 2756647"/>
              <a:gd name="connsiteY0" fmla="*/ 78441 h 3115235"/>
              <a:gd name="connsiteX1" fmla="*/ 2173941 w 2756647"/>
              <a:gd name="connsiteY1" fmla="*/ 1019735 h 3115235"/>
              <a:gd name="connsiteX2" fmla="*/ 2678206 w 2756647"/>
              <a:gd name="connsiteY2" fmla="*/ 1266264 h 3115235"/>
              <a:gd name="connsiteX3" fmla="*/ 2756647 w 2756647"/>
              <a:gd name="connsiteY3" fmla="*/ 2554941 h 3115235"/>
              <a:gd name="connsiteX4" fmla="*/ 1848971 w 2756647"/>
              <a:gd name="connsiteY4" fmla="*/ 3115235 h 3115235"/>
              <a:gd name="connsiteX5" fmla="*/ 1154206 w 2756647"/>
              <a:gd name="connsiteY5" fmla="*/ 3003176 h 3115235"/>
              <a:gd name="connsiteX6" fmla="*/ 616324 w 2756647"/>
              <a:gd name="connsiteY6" fmla="*/ 2342029 h 3115235"/>
              <a:gd name="connsiteX7" fmla="*/ 324971 w 2756647"/>
              <a:gd name="connsiteY7" fmla="*/ 1647264 h 3115235"/>
              <a:gd name="connsiteX8" fmla="*/ 0 w 2756647"/>
              <a:gd name="connsiteY8" fmla="*/ 22411 h 3115235"/>
              <a:gd name="connsiteX9" fmla="*/ 918883 w 2756647"/>
              <a:gd name="connsiteY9" fmla="*/ 0 h 3115235"/>
              <a:gd name="connsiteX10" fmla="*/ 1602441 w 2756647"/>
              <a:gd name="connsiteY10" fmla="*/ 78441 h 3115235"/>
              <a:gd name="connsiteX0" fmla="*/ 1602441 w 2756647"/>
              <a:gd name="connsiteY0" fmla="*/ 78441 h 3115235"/>
              <a:gd name="connsiteX1" fmla="*/ 2173941 w 2756647"/>
              <a:gd name="connsiteY1" fmla="*/ 1019735 h 3115235"/>
              <a:gd name="connsiteX2" fmla="*/ 2678206 w 2756647"/>
              <a:gd name="connsiteY2" fmla="*/ 1266264 h 3115235"/>
              <a:gd name="connsiteX3" fmla="*/ 2756647 w 2756647"/>
              <a:gd name="connsiteY3" fmla="*/ 2554941 h 3115235"/>
              <a:gd name="connsiteX4" fmla="*/ 1848971 w 2756647"/>
              <a:gd name="connsiteY4" fmla="*/ 3115235 h 3115235"/>
              <a:gd name="connsiteX5" fmla="*/ 1154206 w 2756647"/>
              <a:gd name="connsiteY5" fmla="*/ 3003176 h 3115235"/>
              <a:gd name="connsiteX6" fmla="*/ 649942 w 2756647"/>
              <a:gd name="connsiteY6" fmla="*/ 2129117 h 3115235"/>
              <a:gd name="connsiteX7" fmla="*/ 324971 w 2756647"/>
              <a:gd name="connsiteY7" fmla="*/ 1647264 h 3115235"/>
              <a:gd name="connsiteX8" fmla="*/ 0 w 2756647"/>
              <a:gd name="connsiteY8" fmla="*/ 22411 h 3115235"/>
              <a:gd name="connsiteX9" fmla="*/ 918883 w 2756647"/>
              <a:gd name="connsiteY9" fmla="*/ 0 h 3115235"/>
              <a:gd name="connsiteX10" fmla="*/ 1602441 w 2756647"/>
              <a:gd name="connsiteY10" fmla="*/ 78441 h 3115235"/>
              <a:gd name="connsiteX0" fmla="*/ 1602441 w 2756647"/>
              <a:gd name="connsiteY0" fmla="*/ 78441 h 3115235"/>
              <a:gd name="connsiteX1" fmla="*/ 2173941 w 2756647"/>
              <a:gd name="connsiteY1" fmla="*/ 1019735 h 3115235"/>
              <a:gd name="connsiteX2" fmla="*/ 2678206 w 2756647"/>
              <a:gd name="connsiteY2" fmla="*/ 1266264 h 3115235"/>
              <a:gd name="connsiteX3" fmla="*/ 2756647 w 2756647"/>
              <a:gd name="connsiteY3" fmla="*/ 2554941 h 3115235"/>
              <a:gd name="connsiteX4" fmla="*/ 1848971 w 2756647"/>
              <a:gd name="connsiteY4" fmla="*/ 3115235 h 3115235"/>
              <a:gd name="connsiteX5" fmla="*/ 1154206 w 2756647"/>
              <a:gd name="connsiteY5" fmla="*/ 3003176 h 3115235"/>
              <a:gd name="connsiteX6" fmla="*/ 896472 w 2756647"/>
              <a:gd name="connsiteY6" fmla="*/ 2554941 h 3115235"/>
              <a:gd name="connsiteX7" fmla="*/ 649942 w 2756647"/>
              <a:gd name="connsiteY7" fmla="*/ 2129117 h 3115235"/>
              <a:gd name="connsiteX8" fmla="*/ 324971 w 2756647"/>
              <a:gd name="connsiteY8" fmla="*/ 1647264 h 3115235"/>
              <a:gd name="connsiteX9" fmla="*/ 0 w 2756647"/>
              <a:gd name="connsiteY9" fmla="*/ 22411 h 3115235"/>
              <a:gd name="connsiteX10" fmla="*/ 918883 w 2756647"/>
              <a:gd name="connsiteY10" fmla="*/ 0 h 3115235"/>
              <a:gd name="connsiteX11" fmla="*/ 1602441 w 2756647"/>
              <a:gd name="connsiteY11" fmla="*/ 78441 h 3115235"/>
              <a:gd name="connsiteX0" fmla="*/ 1602441 w 2756647"/>
              <a:gd name="connsiteY0" fmla="*/ 78441 h 3115235"/>
              <a:gd name="connsiteX1" fmla="*/ 2173941 w 2756647"/>
              <a:gd name="connsiteY1" fmla="*/ 1019735 h 3115235"/>
              <a:gd name="connsiteX2" fmla="*/ 2678206 w 2756647"/>
              <a:gd name="connsiteY2" fmla="*/ 1266264 h 3115235"/>
              <a:gd name="connsiteX3" fmla="*/ 2756647 w 2756647"/>
              <a:gd name="connsiteY3" fmla="*/ 2554941 h 3115235"/>
              <a:gd name="connsiteX4" fmla="*/ 1848971 w 2756647"/>
              <a:gd name="connsiteY4" fmla="*/ 3115235 h 3115235"/>
              <a:gd name="connsiteX5" fmla="*/ 1154206 w 2756647"/>
              <a:gd name="connsiteY5" fmla="*/ 3003176 h 3115235"/>
              <a:gd name="connsiteX6" fmla="*/ 784413 w 2756647"/>
              <a:gd name="connsiteY6" fmla="*/ 2588559 h 3115235"/>
              <a:gd name="connsiteX7" fmla="*/ 649942 w 2756647"/>
              <a:gd name="connsiteY7" fmla="*/ 2129117 h 3115235"/>
              <a:gd name="connsiteX8" fmla="*/ 324971 w 2756647"/>
              <a:gd name="connsiteY8" fmla="*/ 1647264 h 3115235"/>
              <a:gd name="connsiteX9" fmla="*/ 0 w 2756647"/>
              <a:gd name="connsiteY9" fmla="*/ 22411 h 3115235"/>
              <a:gd name="connsiteX10" fmla="*/ 918883 w 2756647"/>
              <a:gd name="connsiteY10" fmla="*/ 0 h 3115235"/>
              <a:gd name="connsiteX11" fmla="*/ 1602441 w 2756647"/>
              <a:gd name="connsiteY11" fmla="*/ 78441 h 311523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</a:cxnLst>
            <a:rect l="l" t="t" r="r" b="b"/>
            <a:pathLst>
              <a:path w="2756647" h="3115235">
                <a:moveTo>
                  <a:pt x="1602441" y="78441"/>
                </a:moveTo>
                <a:lnTo>
                  <a:pt x="2173941" y="1019735"/>
                </a:lnTo>
                <a:lnTo>
                  <a:pt x="2678206" y="1266264"/>
                </a:lnTo>
                <a:lnTo>
                  <a:pt x="2756647" y="2554941"/>
                </a:lnTo>
                <a:lnTo>
                  <a:pt x="1848971" y="3115235"/>
                </a:lnTo>
                <a:lnTo>
                  <a:pt x="1154206" y="3003176"/>
                </a:lnTo>
                <a:lnTo>
                  <a:pt x="784413" y="2588559"/>
                </a:lnTo>
                <a:lnTo>
                  <a:pt x="649942" y="2129117"/>
                </a:lnTo>
                <a:lnTo>
                  <a:pt x="324971" y="1647264"/>
                </a:lnTo>
                <a:lnTo>
                  <a:pt x="0" y="22411"/>
                </a:lnTo>
                <a:lnTo>
                  <a:pt x="918883" y="0"/>
                </a:lnTo>
                <a:lnTo>
                  <a:pt x="1602441" y="78441"/>
                </a:lnTo>
                <a:close/>
              </a:path>
            </a:pathLst>
          </a:custGeom>
          <a:solidFill>
            <a:srgbClr val="FFFF00">
              <a:alpha val="50196"/>
            </a:srgbClr>
          </a:solidFill>
          <a:ln w="19050">
            <a:solidFill>
              <a:srgbClr val="FFFF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r>
              <a:rPr lang="en-US" altLang="ko-KR" sz="1600" b="1">
                <a:solidFill>
                  <a:sysClr val="windowText" lastClr="000000"/>
                </a:solidFill>
                <a:latin typeface="+mj-ea"/>
                <a:ea typeface="+mj-ea"/>
                <a:cs typeface="+mn-cs"/>
              </a:rPr>
              <a:t>6</a:t>
            </a:r>
            <a:endParaRPr lang="ko-KR" altLang="en-US" sz="1600" b="1">
              <a:solidFill>
                <a:sysClr val="windowText" lastClr="000000"/>
              </a:solidFill>
              <a:latin typeface="+mj-ea"/>
              <a:ea typeface="+mj-ea"/>
              <a:cs typeface="+mn-cs"/>
            </a:endParaRPr>
          </a:p>
        </xdr:txBody>
      </xdr:sp>
      <xdr:sp macro="" textlink="">
        <xdr:nvSpPr>
          <xdr:cNvPr id="92" name="자유형: 도형 91">
            <a:extLst>
              <a:ext uri="{FF2B5EF4-FFF2-40B4-BE49-F238E27FC236}">
                <a16:creationId xmlns:a16="http://schemas.microsoft.com/office/drawing/2014/main" id="{939077F2-6741-454A-A36E-02DDDE0058E5}"/>
              </a:ext>
            </a:extLst>
          </xdr:cNvPr>
          <xdr:cNvSpPr/>
        </xdr:nvSpPr>
        <xdr:spPr>
          <a:xfrm>
            <a:off x="2530508" y="22523824"/>
            <a:ext cx="1176618" cy="1120589"/>
          </a:xfrm>
          <a:custGeom>
            <a:avLst/>
            <a:gdLst>
              <a:gd name="connsiteX0" fmla="*/ 246529 w 1176618"/>
              <a:gd name="connsiteY0" fmla="*/ 0 h 1120588"/>
              <a:gd name="connsiteX1" fmla="*/ 874059 w 1176618"/>
              <a:gd name="connsiteY1" fmla="*/ 112058 h 1120588"/>
              <a:gd name="connsiteX2" fmla="*/ 1176618 w 1176618"/>
              <a:gd name="connsiteY2" fmla="*/ 795617 h 1120588"/>
              <a:gd name="connsiteX3" fmla="*/ 986118 w 1176618"/>
              <a:gd name="connsiteY3" fmla="*/ 1120588 h 1120588"/>
              <a:gd name="connsiteX4" fmla="*/ 190500 w 1176618"/>
              <a:gd name="connsiteY4" fmla="*/ 997323 h 1120588"/>
              <a:gd name="connsiteX5" fmla="*/ 0 w 1176618"/>
              <a:gd name="connsiteY5" fmla="*/ 504264 h 1120588"/>
              <a:gd name="connsiteX6" fmla="*/ 246529 w 1176618"/>
              <a:gd name="connsiteY6" fmla="*/ 0 h 112058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</a:cxnLst>
            <a:rect l="l" t="t" r="r" b="b"/>
            <a:pathLst>
              <a:path w="1176618" h="1120588">
                <a:moveTo>
                  <a:pt x="246529" y="0"/>
                </a:moveTo>
                <a:lnTo>
                  <a:pt x="874059" y="112058"/>
                </a:lnTo>
                <a:lnTo>
                  <a:pt x="1176618" y="795617"/>
                </a:lnTo>
                <a:lnTo>
                  <a:pt x="986118" y="1120588"/>
                </a:lnTo>
                <a:lnTo>
                  <a:pt x="190500" y="997323"/>
                </a:lnTo>
                <a:lnTo>
                  <a:pt x="0" y="504264"/>
                </a:lnTo>
                <a:lnTo>
                  <a:pt x="246529" y="0"/>
                </a:lnTo>
                <a:close/>
              </a:path>
            </a:pathLst>
          </a:custGeom>
          <a:solidFill>
            <a:srgbClr val="FFFF00">
              <a:alpha val="50196"/>
            </a:srgbClr>
          </a:solidFill>
          <a:ln w="19050">
            <a:solidFill>
              <a:srgbClr val="FFFF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r>
              <a:rPr lang="en-US" altLang="ko-KR" sz="1600" b="1">
                <a:solidFill>
                  <a:sysClr val="windowText" lastClr="000000"/>
                </a:solidFill>
                <a:latin typeface="+mj-ea"/>
                <a:ea typeface="+mj-ea"/>
                <a:cs typeface="+mn-cs"/>
              </a:rPr>
              <a:t>9</a:t>
            </a:r>
            <a:endParaRPr lang="ko-KR" altLang="en-US" sz="1600" b="1">
              <a:solidFill>
                <a:sysClr val="windowText" lastClr="000000"/>
              </a:solidFill>
              <a:latin typeface="+mj-ea"/>
              <a:ea typeface="+mj-ea"/>
              <a:cs typeface="+mn-cs"/>
            </a:endParaRPr>
          </a:p>
        </xdr:txBody>
      </xdr:sp>
      <xdr:sp macro="" textlink="">
        <xdr:nvSpPr>
          <xdr:cNvPr id="93" name="자유형: 도형 92">
            <a:extLst>
              <a:ext uri="{FF2B5EF4-FFF2-40B4-BE49-F238E27FC236}">
                <a16:creationId xmlns:a16="http://schemas.microsoft.com/office/drawing/2014/main" id="{16F2BC77-528E-4055-B843-634EF30E93AE}"/>
              </a:ext>
            </a:extLst>
          </xdr:cNvPr>
          <xdr:cNvSpPr/>
        </xdr:nvSpPr>
        <xdr:spPr>
          <a:xfrm>
            <a:off x="770737" y="21123088"/>
            <a:ext cx="1389976" cy="953968"/>
          </a:xfrm>
          <a:custGeom>
            <a:avLst/>
            <a:gdLst>
              <a:gd name="connsiteX0" fmla="*/ 728382 w 986118"/>
              <a:gd name="connsiteY0" fmla="*/ 0 h 1479177"/>
              <a:gd name="connsiteX1" fmla="*/ 986118 w 986118"/>
              <a:gd name="connsiteY1" fmla="*/ 347383 h 1479177"/>
              <a:gd name="connsiteX2" fmla="*/ 649941 w 986118"/>
              <a:gd name="connsiteY2" fmla="*/ 627530 h 1479177"/>
              <a:gd name="connsiteX3" fmla="*/ 571500 w 986118"/>
              <a:gd name="connsiteY3" fmla="*/ 1479177 h 1479177"/>
              <a:gd name="connsiteX4" fmla="*/ 33618 w 986118"/>
              <a:gd name="connsiteY4" fmla="*/ 1344706 h 1479177"/>
              <a:gd name="connsiteX5" fmla="*/ 0 w 986118"/>
              <a:gd name="connsiteY5" fmla="*/ 179294 h 1479177"/>
              <a:gd name="connsiteX6" fmla="*/ 392206 w 986118"/>
              <a:gd name="connsiteY6" fmla="*/ 56030 h 1479177"/>
              <a:gd name="connsiteX7" fmla="*/ 728382 w 986118"/>
              <a:gd name="connsiteY7" fmla="*/ 0 h 1479177"/>
              <a:gd name="connsiteX0" fmla="*/ 1132241 w 1389977"/>
              <a:gd name="connsiteY0" fmla="*/ 0 h 1479177"/>
              <a:gd name="connsiteX1" fmla="*/ 1389977 w 1389977"/>
              <a:gd name="connsiteY1" fmla="*/ 347383 h 1479177"/>
              <a:gd name="connsiteX2" fmla="*/ 1053800 w 1389977"/>
              <a:gd name="connsiteY2" fmla="*/ 627530 h 1479177"/>
              <a:gd name="connsiteX3" fmla="*/ 975359 w 1389977"/>
              <a:gd name="connsiteY3" fmla="*/ 1479177 h 1479177"/>
              <a:gd name="connsiteX4" fmla="*/ 0 w 1389977"/>
              <a:gd name="connsiteY4" fmla="*/ 422041 h 1479177"/>
              <a:gd name="connsiteX5" fmla="*/ 403859 w 1389977"/>
              <a:gd name="connsiteY5" fmla="*/ 179294 h 1479177"/>
              <a:gd name="connsiteX6" fmla="*/ 796065 w 1389977"/>
              <a:gd name="connsiteY6" fmla="*/ 56030 h 1479177"/>
              <a:gd name="connsiteX7" fmla="*/ 1132241 w 1389977"/>
              <a:gd name="connsiteY7" fmla="*/ 0 h 1479177"/>
              <a:gd name="connsiteX0" fmla="*/ 1132241 w 1389977"/>
              <a:gd name="connsiteY0" fmla="*/ 0 h 953968"/>
              <a:gd name="connsiteX1" fmla="*/ 1389977 w 1389977"/>
              <a:gd name="connsiteY1" fmla="*/ 347383 h 953968"/>
              <a:gd name="connsiteX2" fmla="*/ 1053800 w 1389977"/>
              <a:gd name="connsiteY2" fmla="*/ 627530 h 953968"/>
              <a:gd name="connsiteX3" fmla="*/ 264457 w 1389977"/>
              <a:gd name="connsiteY3" fmla="*/ 953968 h 953968"/>
              <a:gd name="connsiteX4" fmla="*/ 0 w 1389977"/>
              <a:gd name="connsiteY4" fmla="*/ 422041 h 953968"/>
              <a:gd name="connsiteX5" fmla="*/ 403859 w 1389977"/>
              <a:gd name="connsiteY5" fmla="*/ 179294 h 953968"/>
              <a:gd name="connsiteX6" fmla="*/ 796065 w 1389977"/>
              <a:gd name="connsiteY6" fmla="*/ 56030 h 953968"/>
              <a:gd name="connsiteX7" fmla="*/ 1132241 w 1389977"/>
              <a:gd name="connsiteY7" fmla="*/ 0 h 95396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</a:cxnLst>
            <a:rect l="l" t="t" r="r" b="b"/>
            <a:pathLst>
              <a:path w="1389977" h="953968">
                <a:moveTo>
                  <a:pt x="1132241" y="0"/>
                </a:moveTo>
                <a:lnTo>
                  <a:pt x="1389977" y="347383"/>
                </a:lnTo>
                <a:lnTo>
                  <a:pt x="1053800" y="627530"/>
                </a:lnTo>
                <a:lnTo>
                  <a:pt x="264457" y="953968"/>
                </a:lnTo>
                <a:lnTo>
                  <a:pt x="0" y="422041"/>
                </a:lnTo>
                <a:lnTo>
                  <a:pt x="403859" y="179294"/>
                </a:lnTo>
                <a:lnTo>
                  <a:pt x="796065" y="56030"/>
                </a:lnTo>
                <a:lnTo>
                  <a:pt x="1132241" y="0"/>
                </a:lnTo>
                <a:close/>
              </a:path>
            </a:pathLst>
          </a:custGeom>
          <a:solidFill>
            <a:srgbClr val="FFFF00">
              <a:alpha val="50196"/>
            </a:srgbClr>
          </a:solidFill>
          <a:ln w="19050">
            <a:solidFill>
              <a:srgbClr val="FFFF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r>
              <a:rPr lang="en-US" altLang="ko-KR" sz="1600" b="1">
                <a:solidFill>
                  <a:sysClr val="windowText" lastClr="000000"/>
                </a:solidFill>
                <a:latin typeface="+mj-ea"/>
                <a:ea typeface="+mj-ea"/>
                <a:cs typeface="+mn-cs"/>
              </a:rPr>
              <a:t>8</a:t>
            </a:r>
            <a:endParaRPr lang="ko-KR" altLang="en-US" sz="1600" b="1">
              <a:solidFill>
                <a:sysClr val="windowText" lastClr="000000"/>
              </a:solidFill>
              <a:latin typeface="+mj-ea"/>
              <a:ea typeface="+mj-ea"/>
              <a:cs typeface="+mn-cs"/>
            </a:endParaRPr>
          </a:p>
        </xdr:txBody>
      </xdr:sp>
      <xdr:sp macro="" textlink="">
        <xdr:nvSpPr>
          <xdr:cNvPr id="94" name="자유형: 도형 93">
            <a:extLst>
              <a:ext uri="{FF2B5EF4-FFF2-40B4-BE49-F238E27FC236}">
                <a16:creationId xmlns:a16="http://schemas.microsoft.com/office/drawing/2014/main" id="{EFF7E8CE-26B9-4369-8657-4A660D7BD38B}"/>
              </a:ext>
            </a:extLst>
          </xdr:cNvPr>
          <xdr:cNvSpPr/>
        </xdr:nvSpPr>
        <xdr:spPr>
          <a:xfrm>
            <a:off x="3796773" y="19688735"/>
            <a:ext cx="705970" cy="885264"/>
          </a:xfrm>
          <a:custGeom>
            <a:avLst/>
            <a:gdLst>
              <a:gd name="connsiteX0" fmla="*/ 44823 w 705970"/>
              <a:gd name="connsiteY0" fmla="*/ 649942 h 885265"/>
              <a:gd name="connsiteX1" fmla="*/ 537882 w 705970"/>
              <a:gd name="connsiteY1" fmla="*/ 885265 h 885265"/>
              <a:gd name="connsiteX2" fmla="*/ 705970 w 705970"/>
              <a:gd name="connsiteY2" fmla="*/ 571500 h 885265"/>
              <a:gd name="connsiteX3" fmla="*/ 638735 w 705970"/>
              <a:gd name="connsiteY3" fmla="*/ 89647 h 885265"/>
              <a:gd name="connsiteX4" fmla="*/ 190500 w 705970"/>
              <a:gd name="connsiteY4" fmla="*/ 0 h 885265"/>
              <a:gd name="connsiteX5" fmla="*/ 0 w 705970"/>
              <a:gd name="connsiteY5" fmla="*/ 313765 h 885265"/>
              <a:gd name="connsiteX6" fmla="*/ 44823 w 705970"/>
              <a:gd name="connsiteY6" fmla="*/ 649942 h 88526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</a:cxnLst>
            <a:rect l="l" t="t" r="r" b="b"/>
            <a:pathLst>
              <a:path w="705970" h="885265">
                <a:moveTo>
                  <a:pt x="44823" y="649942"/>
                </a:moveTo>
                <a:lnTo>
                  <a:pt x="537882" y="885265"/>
                </a:lnTo>
                <a:lnTo>
                  <a:pt x="705970" y="571500"/>
                </a:lnTo>
                <a:lnTo>
                  <a:pt x="638735" y="89647"/>
                </a:lnTo>
                <a:lnTo>
                  <a:pt x="190500" y="0"/>
                </a:lnTo>
                <a:lnTo>
                  <a:pt x="0" y="313765"/>
                </a:lnTo>
                <a:lnTo>
                  <a:pt x="44823" y="649942"/>
                </a:lnTo>
                <a:close/>
              </a:path>
            </a:pathLst>
          </a:custGeom>
          <a:solidFill>
            <a:srgbClr val="FFFF00">
              <a:alpha val="50196"/>
            </a:srgbClr>
          </a:solidFill>
          <a:ln w="19050">
            <a:solidFill>
              <a:srgbClr val="FFFF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r>
              <a:rPr lang="en-US" altLang="ko-KR" sz="1600" b="1">
                <a:solidFill>
                  <a:sysClr val="windowText" lastClr="000000"/>
                </a:solidFill>
                <a:latin typeface="+mj-ea"/>
                <a:ea typeface="+mj-ea"/>
                <a:cs typeface="+mn-cs"/>
              </a:rPr>
              <a:t>7</a:t>
            </a:r>
            <a:endParaRPr lang="ko-KR" altLang="en-US" sz="1600" b="1">
              <a:solidFill>
                <a:sysClr val="windowText" lastClr="000000"/>
              </a:solidFill>
              <a:latin typeface="+mj-ea"/>
              <a:ea typeface="+mj-ea"/>
              <a:cs typeface="+mn-cs"/>
            </a:endParaRPr>
          </a:p>
        </xdr:txBody>
      </xdr:sp>
      <xdr:sp macro="" textlink="">
        <xdr:nvSpPr>
          <xdr:cNvPr id="95" name="자유형: 도형 94">
            <a:extLst>
              <a:ext uri="{FF2B5EF4-FFF2-40B4-BE49-F238E27FC236}">
                <a16:creationId xmlns:a16="http://schemas.microsoft.com/office/drawing/2014/main" id="{E7727EB6-1231-4D69-9AF7-C7A8EF8C38F4}"/>
              </a:ext>
            </a:extLst>
          </xdr:cNvPr>
          <xdr:cNvSpPr/>
        </xdr:nvSpPr>
        <xdr:spPr>
          <a:xfrm>
            <a:off x="8055008" y="14758147"/>
            <a:ext cx="1232647" cy="1053353"/>
          </a:xfrm>
          <a:custGeom>
            <a:avLst/>
            <a:gdLst>
              <a:gd name="connsiteX0" fmla="*/ 0 w 1232647"/>
              <a:gd name="connsiteY0" fmla="*/ 593912 h 1053353"/>
              <a:gd name="connsiteX1" fmla="*/ 571500 w 1232647"/>
              <a:gd name="connsiteY1" fmla="*/ 1053353 h 1053353"/>
              <a:gd name="connsiteX2" fmla="*/ 997323 w 1232647"/>
              <a:gd name="connsiteY2" fmla="*/ 907677 h 1053353"/>
              <a:gd name="connsiteX3" fmla="*/ 1232647 w 1232647"/>
              <a:gd name="connsiteY3" fmla="*/ 369794 h 1053353"/>
              <a:gd name="connsiteX4" fmla="*/ 930088 w 1232647"/>
              <a:gd name="connsiteY4" fmla="*/ 0 h 1053353"/>
              <a:gd name="connsiteX5" fmla="*/ 168088 w 1232647"/>
              <a:gd name="connsiteY5" fmla="*/ 224118 h 1053353"/>
              <a:gd name="connsiteX6" fmla="*/ 0 w 1232647"/>
              <a:gd name="connsiteY6" fmla="*/ 593912 h 1053353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</a:cxnLst>
            <a:rect l="l" t="t" r="r" b="b"/>
            <a:pathLst>
              <a:path w="1232647" h="1053353">
                <a:moveTo>
                  <a:pt x="0" y="593912"/>
                </a:moveTo>
                <a:lnTo>
                  <a:pt x="571500" y="1053353"/>
                </a:lnTo>
                <a:lnTo>
                  <a:pt x="997323" y="907677"/>
                </a:lnTo>
                <a:lnTo>
                  <a:pt x="1232647" y="369794"/>
                </a:lnTo>
                <a:lnTo>
                  <a:pt x="930088" y="0"/>
                </a:lnTo>
                <a:lnTo>
                  <a:pt x="168088" y="224118"/>
                </a:lnTo>
                <a:lnTo>
                  <a:pt x="0" y="593912"/>
                </a:lnTo>
                <a:close/>
              </a:path>
            </a:pathLst>
          </a:custGeom>
          <a:solidFill>
            <a:srgbClr val="FFFF00">
              <a:alpha val="50196"/>
            </a:srgbClr>
          </a:solidFill>
          <a:ln w="19050">
            <a:solidFill>
              <a:srgbClr val="FFFF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r>
              <a:rPr lang="en-US" altLang="ko-KR" sz="1600" b="1">
                <a:solidFill>
                  <a:sysClr val="windowText" lastClr="000000"/>
                </a:solidFill>
                <a:latin typeface="+mj-ea"/>
                <a:ea typeface="+mj-ea"/>
                <a:cs typeface="+mn-cs"/>
              </a:rPr>
              <a:t>3</a:t>
            </a:r>
            <a:endParaRPr lang="ko-KR" altLang="en-US" sz="1600" b="1">
              <a:solidFill>
                <a:sysClr val="windowText" lastClr="000000"/>
              </a:solidFill>
              <a:latin typeface="+mj-ea"/>
              <a:ea typeface="+mj-ea"/>
              <a:cs typeface="+mn-cs"/>
            </a:endParaRPr>
          </a:p>
        </xdr:txBody>
      </xdr:sp>
      <xdr:sp macro="" textlink="">
        <xdr:nvSpPr>
          <xdr:cNvPr id="96" name="자유형: 도형 95">
            <a:extLst>
              <a:ext uri="{FF2B5EF4-FFF2-40B4-BE49-F238E27FC236}">
                <a16:creationId xmlns:a16="http://schemas.microsoft.com/office/drawing/2014/main" id="{38FB5A5B-01FD-4142-8682-FF808D8E6482}"/>
              </a:ext>
            </a:extLst>
          </xdr:cNvPr>
          <xdr:cNvSpPr/>
        </xdr:nvSpPr>
        <xdr:spPr>
          <a:xfrm>
            <a:off x="5522478" y="16394206"/>
            <a:ext cx="1120689" cy="672352"/>
          </a:xfrm>
          <a:custGeom>
            <a:avLst/>
            <a:gdLst>
              <a:gd name="connsiteX0" fmla="*/ 818030 w 862853"/>
              <a:gd name="connsiteY0" fmla="*/ 0 h 683559"/>
              <a:gd name="connsiteX1" fmla="*/ 862853 w 862853"/>
              <a:gd name="connsiteY1" fmla="*/ 571500 h 683559"/>
              <a:gd name="connsiteX2" fmla="*/ 493059 w 862853"/>
              <a:gd name="connsiteY2" fmla="*/ 683559 h 683559"/>
              <a:gd name="connsiteX3" fmla="*/ 0 w 862853"/>
              <a:gd name="connsiteY3" fmla="*/ 470647 h 683559"/>
              <a:gd name="connsiteX4" fmla="*/ 44824 w 862853"/>
              <a:gd name="connsiteY4" fmla="*/ 11206 h 683559"/>
              <a:gd name="connsiteX5" fmla="*/ 818030 w 862853"/>
              <a:gd name="connsiteY5" fmla="*/ 0 h 683559"/>
              <a:gd name="connsiteX0" fmla="*/ 1120689 w 1120689"/>
              <a:gd name="connsiteY0" fmla="*/ 22454 h 672353"/>
              <a:gd name="connsiteX1" fmla="*/ 862853 w 1120689"/>
              <a:gd name="connsiteY1" fmla="*/ 560294 h 672353"/>
              <a:gd name="connsiteX2" fmla="*/ 493059 w 1120689"/>
              <a:gd name="connsiteY2" fmla="*/ 672353 h 672353"/>
              <a:gd name="connsiteX3" fmla="*/ 0 w 1120689"/>
              <a:gd name="connsiteY3" fmla="*/ 459441 h 672353"/>
              <a:gd name="connsiteX4" fmla="*/ 44824 w 1120689"/>
              <a:gd name="connsiteY4" fmla="*/ 0 h 672353"/>
              <a:gd name="connsiteX5" fmla="*/ 1120689 w 1120689"/>
              <a:gd name="connsiteY5" fmla="*/ 22454 h 672353"/>
              <a:gd name="connsiteX0" fmla="*/ 1120689 w 1120689"/>
              <a:gd name="connsiteY0" fmla="*/ 22454 h 672353"/>
              <a:gd name="connsiteX1" fmla="*/ 1109464 w 1120689"/>
              <a:gd name="connsiteY1" fmla="*/ 571514 h 672353"/>
              <a:gd name="connsiteX2" fmla="*/ 493059 w 1120689"/>
              <a:gd name="connsiteY2" fmla="*/ 672353 h 672353"/>
              <a:gd name="connsiteX3" fmla="*/ 0 w 1120689"/>
              <a:gd name="connsiteY3" fmla="*/ 459441 h 672353"/>
              <a:gd name="connsiteX4" fmla="*/ 44824 w 1120689"/>
              <a:gd name="connsiteY4" fmla="*/ 0 h 672353"/>
              <a:gd name="connsiteX5" fmla="*/ 1120689 w 1120689"/>
              <a:gd name="connsiteY5" fmla="*/ 22454 h 672353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120689" h="672353">
                <a:moveTo>
                  <a:pt x="1120689" y="22454"/>
                </a:moveTo>
                <a:lnTo>
                  <a:pt x="1109464" y="571514"/>
                </a:lnTo>
                <a:lnTo>
                  <a:pt x="493059" y="672353"/>
                </a:lnTo>
                <a:lnTo>
                  <a:pt x="0" y="459441"/>
                </a:lnTo>
                <a:lnTo>
                  <a:pt x="44824" y="0"/>
                </a:lnTo>
                <a:lnTo>
                  <a:pt x="1120689" y="22454"/>
                </a:lnTo>
                <a:close/>
              </a:path>
            </a:pathLst>
          </a:custGeom>
          <a:solidFill>
            <a:srgbClr val="FFFF00">
              <a:alpha val="50196"/>
            </a:srgbClr>
          </a:solidFill>
          <a:ln w="19050">
            <a:solidFill>
              <a:srgbClr val="FFFF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r>
              <a:rPr lang="en-US" altLang="ko-KR" sz="1600" b="1">
                <a:solidFill>
                  <a:sysClr val="windowText" lastClr="000000"/>
                </a:solidFill>
                <a:latin typeface="+mj-ea"/>
                <a:ea typeface="+mj-ea"/>
                <a:cs typeface="+mn-cs"/>
              </a:rPr>
              <a:t>2</a:t>
            </a:r>
            <a:endParaRPr lang="ko-KR" altLang="en-US" sz="1600" b="1">
              <a:solidFill>
                <a:sysClr val="windowText" lastClr="000000"/>
              </a:solidFill>
              <a:latin typeface="+mj-ea"/>
              <a:ea typeface="+mj-ea"/>
              <a:cs typeface="+mn-cs"/>
            </a:endParaRPr>
          </a:p>
        </xdr:txBody>
      </xdr:sp>
      <xdr:sp macro="" textlink="">
        <xdr:nvSpPr>
          <xdr:cNvPr id="97" name="자유형: 도형 96">
            <a:extLst>
              <a:ext uri="{FF2B5EF4-FFF2-40B4-BE49-F238E27FC236}">
                <a16:creationId xmlns:a16="http://schemas.microsoft.com/office/drawing/2014/main" id="{3014C40D-1DFC-493B-BE3C-677FEA523460}"/>
              </a:ext>
            </a:extLst>
          </xdr:cNvPr>
          <xdr:cNvSpPr/>
        </xdr:nvSpPr>
        <xdr:spPr>
          <a:xfrm>
            <a:off x="9097155" y="20249029"/>
            <a:ext cx="907676" cy="1131796"/>
          </a:xfrm>
          <a:custGeom>
            <a:avLst/>
            <a:gdLst>
              <a:gd name="connsiteX0" fmla="*/ 0 w 907676"/>
              <a:gd name="connsiteY0" fmla="*/ 78442 h 1131795"/>
              <a:gd name="connsiteX1" fmla="*/ 22412 w 907676"/>
              <a:gd name="connsiteY1" fmla="*/ 818030 h 1131795"/>
              <a:gd name="connsiteX2" fmla="*/ 694765 w 907676"/>
              <a:gd name="connsiteY2" fmla="*/ 1131795 h 1131795"/>
              <a:gd name="connsiteX3" fmla="*/ 907676 w 907676"/>
              <a:gd name="connsiteY3" fmla="*/ 683559 h 1131795"/>
              <a:gd name="connsiteX4" fmla="*/ 851647 w 907676"/>
              <a:gd name="connsiteY4" fmla="*/ 67236 h 1131795"/>
              <a:gd name="connsiteX5" fmla="*/ 302559 w 907676"/>
              <a:gd name="connsiteY5" fmla="*/ 0 h 1131795"/>
              <a:gd name="connsiteX6" fmla="*/ 0 w 907676"/>
              <a:gd name="connsiteY6" fmla="*/ 78442 h 113179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</a:cxnLst>
            <a:rect l="l" t="t" r="r" b="b"/>
            <a:pathLst>
              <a:path w="907676" h="1131795">
                <a:moveTo>
                  <a:pt x="0" y="78442"/>
                </a:moveTo>
                <a:lnTo>
                  <a:pt x="22412" y="818030"/>
                </a:lnTo>
                <a:lnTo>
                  <a:pt x="694765" y="1131795"/>
                </a:lnTo>
                <a:lnTo>
                  <a:pt x="907676" y="683559"/>
                </a:lnTo>
                <a:lnTo>
                  <a:pt x="851647" y="67236"/>
                </a:lnTo>
                <a:lnTo>
                  <a:pt x="302559" y="0"/>
                </a:lnTo>
                <a:lnTo>
                  <a:pt x="0" y="78442"/>
                </a:lnTo>
                <a:close/>
              </a:path>
            </a:pathLst>
          </a:custGeom>
          <a:solidFill>
            <a:srgbClr val="FFFF00">
              <a:alpha val="50196"/>
            </a:srgbClr>
          </a:solidFill>
          <a:ln w="19050">
            <a:solidFill>
              <a:srgbClr val="FFFF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r>
              <a:rPr lang="en-US" altLang="ko-KR" sz="1600" b="1">
                <a:solidFill>
                  <a:sysClr val="windowText" lastClr="000000"/>
                </a:solidFill>
                <a:latin typeface="+mj-ea"/>
                <a:ea typeface="+mj-ea"/>
                <a:cs typeface="+mn-cs"/>
              </a:rPr>
              <a:t>5</a:t>
            </a:r>
            <a:endParaRPr lang="ko-KR" altLang="en-US" sz="1600" b="1">
              <a:solidFill>
                <a:sysClr val="windowText" lastClr="000000"/>
              </a:solidFill>
              <a:latin typeface="+mj-ea"/>
              <a:ea typeface="+mj-ea"/>
              <a:cs typeface="+mn-cs"/>
            </a:endParaRPr>
          </a:p>
        </xdr:txBody>
      </xdr:sp>
    </xdr:grpSp>
    <xdr:clientData/>
  </xdr:twoCellAnchor>
  <xdr:twoCellAnchor>
    <xdr:from>
      <xdr:col>8</xdr:col>
      <xdr:colOff>367393</xdr:colOff>
      <xdr:row>19</xdr:row>
      <xdr:rowOff>108857</xdr:rowOff>
    </xdr:from>
    <xdr:to>
      <xdr:col>10</xdr:col>
      <xdr:colOff>394608</xdr:colOff>
      <xdr:row>22</xdr:row>
      <xdr:rowOff>312964</xdr:rowOff>
    </xdr:to>
    <xdr:sp macro="" textlink="">
      <xdr:nvSpPr>
        <xdr:cNvPr id="2" name="자유형: 도형 1">
          <a:extLst>
            <a:ext uri="{FF2B5EF4-FFF2-40B4-BE49-F238E27FC236}">
              <a16:creationId xmlns:a16="http://schemas.microsoft.com/office/drawing/2014/main" id="{826A3F5F-5019-4C08-8FA7-681D45A0C935}"/>
            </a:ext>
          </a:extLst>
        </xdr:cNvPr>
        <xdr:cNvSpPr/>
      </xdr:nvSpPr>
      <xdr:spPr>
        <a:xfrm>
          <a:off x="5810250" y="4612821"/>
          <a:ext cx="1387929" cy="1619250"/>
        </a:xfrm>
        <a:custGeom>
          <a:avLst/>
          <a:gdLst>
            <a:gd name="connsiteX0" fmla="*/ 462643 w 1387929"/>
            <a:gd name="connsiteY0" fmla="*/ 0 h 1619250"/>
            <a:gd name="connsiteX1" fmla="*/ 1292679 w 1387929"/>
            <a:gd name="connsiteY1" fmla="*/ 544286 h 1619250"/>
            <a:gd name="connsiteX2" fmla="*/ 1387929 w 1387929"/>
            <a:gd name="connsiteY2" fmla="*/ 557893 h 1619250"/>
            <a:gd name="connsiteX3" fmla="*/ 1224643 w 1387929"/>
            <a:gd name="connsiteY3" fmla="*/ 816429 h 1619250"/>
            <a:gd name="connsiteX4" fmla="*/ 1183821 w 1387929"/>
            <a:gd name="connsiteY4" fmla="*/ 1428750 h 1619250"/>
            <a:gd name="connsiteX5" fmla="*/ 1197429 w 1387929"/>
            <a:gd name="connsiteY5" fmla="*/ 1619250 h 1619250"/>
            <a:gd name="connsiteX6" fmla="*/ 517071 w 1387929"/>
            <a:gd name="connsiteY6" fmla="*/ 1592036 h 1619250"/>
            <a:gd name="connsiteX7" fmla="*/ 244929 w 1387929"/>
            <a:gd name="connsiteY7" fmla="*/ 1387929 h 1619250"/>
            <a:gd name="connsiteX8" fmla="*/ 0 w 1387929"/>
            <a:gd name="connsiteY8" fmla="*/ 503465 h 1619250"/>
            <a:gd name="connsiteX9" fmla="*/ 285750 w 1387929"/>
            <a:gd name="connsiteY9" fmla="*/ 13608 h 1619250"/>
            <a:gd name="connsiteX10" fmla="*/ 462643 w 1387929"/>
            <a:gd name="connsiteY10" fmla="*/ 0 h 16192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</a:cxnLst>
          <a:rect l="l" t="t" r="r" b="b"/>
          <a:pathLst>
            <a:path w="1387929" h="1619250">
              <a:moveTo>
                <a:pt x="462643" y="0"/>
              </a:moveTo>
              <a:lnTo>
                <a:pt x="1292679" y="544286"/>
              </a:lnTo>
              <a:lnTo>
                <a:pt x="1387929" y="557893"/>
              </a:lnTo>
              <a:lnTo>
                <a:pt x="1224643" y="816429"/>
              </a:lnTo>
              <a:lnTo>
                <a:pt x="1183821" y="1428750"/>
              </a:lnTo>
              <a:lnTo>
                <a:pt x="1197429" y="1619250"/>
              </a:lnTo>
              <a:lnTo>
                <a:pt x="517071" y="1592036"/>
              </a:lnTo>
              <a:lnTo>
                <a:pt x="244929" y="1387929"/>
              </a:lnTo>
              <a:lnTo>
                <a:pt x="0" y="503465"/>
              </a:lnTo>
              <a:lnTo>
                <a:pt x="285750" y="13608"/>
              </a:lnTo>
              <a:lnTo>
                <a:pt x="462643" y="0"/>
              </a:lnTo>
              <a:close/>
            </a:path>
          </a:pathLst>
        </a:custGeom>
        <a:solidFill>
          <a:srgbClr val="FFFF00">
            <a:alpha val="50196"/>
          </a:srgbClr>
        </a:solidFill>
        <a:ln w="1905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non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en-US" altLang="ko-KR" sz="1600" b="1">
              <a:solidFill>
                <a:sysClr val="windowText" lastClr="000000"/>
              </a:solidFill>
              <a:latin typeface="+mj-ea"/>
              <a:ea typeface="+mj-ea"/>
              <a:cs typeface="+mn-cs"/>
            </a:rPr>
            <a:t>11</a:t>
          </a:r>
          <a:endParaRPr lang="ko-KR" altLang="en-US" sz="1600" b="1">
            <a:solidFill>
              <a:sysClr val="windowText" lastClr="000000"/>
            </a:solidFill>
            <a:latin typeface="+mj-ea"/>
            <a:ea typeface="+mj-ea"/>
            <a:cs typeface="+mn-cs"/>
          </a:endParaRPr>
        </a:p>
      </xdr:txBody>
    </xdr:sp>
    <xdr:clientData/>
  </xdr:twoCellAnchor>
  <xdr:twoCellAnchor>
    <xdr:from>
      <xdr:col>21</xdr:col>
      <xdr:colOff>190501</xdr:colOff>
      <xdr:row>36</xdr:row>
      <xdr:rowOff>1</xdr:rowOff>
    </xdr:from>
    <xdr:to>
      <xdr:col>22</xdr:col>
      <xdr:colOff>504933</xdr:colOff>
      <xdr:row>37</xdr:row>
      <xdr:rowOff>1602</xdr:rowOff>
    </xdr:to>
    <xdr:pic>
      <xdr:nvPicPr>
        <xdr:cNvPr id="99" name="그림 98">
          <a:extLst>
            <a:ext uri="{FF2B5EF4-FFF2-40B4-BE49-F238E27FC236}">
              <a16:creationId xmlns:a16="http://schemas.microsoft.com/office/drawing/2014/main" id="{E00C9542-95D2-4183-94C5-CB2EA49F13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56572" y="11974287"/>
          <a:ext cx="994790" cy="1008530"/>
        </a:xfrm>
        <a:prstGeom prst="rect">
          <a:avLst/>
        </a:prstGeom>
      </xdr:spPr>
    </xdr:pic>
    <xdr:clientData/>
  </xdr:twoCellAnchor>
  <xdr:twoCellAnchor>
    <xdr:from>
      <xdr:col>23</xdr:col>
      <xdr:colOff>156882</xdr:colOff>
      <xdr:row>36</xdr:row>
      <xdr:rowOff>0</xdr:rowOff>
    </xdr:from>
    <xdr:to>
      <xdr:col>24</xdr:col>
      <xdr:colOff>575914</xdr:colOff>
      <xdr:row>37</xdr:row>
      <xdr:rowOff>1601</xdr:rowOff>
    </xdr:to>
    <xdr:pic>
      <xdr:nvPicPr>
        <xdr:cNvPr id="100" name="그림 99">
          <a:extLst>
            <a:ext uri="{FF2B5EF4-FFF2-40B4-BE49-F238E27FC236}">
              <a16:creationId xmlns:a16="http://schemas.microsoft.com/office/drawing/2014/main" id="{75B7A020-B93A-44EB-9E6E-2F9E625A76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83668" y="11974286"/>
          <a:ext cx="1099389" cy="1008530"/>
        </a:xfrm>
        <a:prstGeom prst="rect">
          <a:avLst/>
        </a:prstGeom>
      </xdr:spPr>
    </xdr:pic>
    <xdr:clientData/>
  </xdr:twoCellAnchor>
  <xdr:twoCellAnchor>
    <xdr:from>
      <xdr:col>25</xdr:col>
      <xdr:colOff>212912</xdr:colOff>
      <xdr:row>36</xdr:row>
      <xdr:rowOff>0</xdr:rowOff>
    </xdr:from>
    <xdr:to>
      <xdr:col>26</xdr:col>
      <xdr:colOff>461464</xdr:colOff>
      <xdr:row>37</xdr:row>
      <xdr:rowOff>1601</xdr:rowOff>
    </xdr:to>
    <xdr:pic>
      <xdr:nvPicPr>
        <xdr:cNvPr id="101" name="그림 100">
          <a:extLst>
            <a:ext uri="{FF2B5EF4-FFF2-40B4-BE49-F238E27FC236}">
              <a16:creationId xmlns:a16="http://schemas.microsoft.com/office/drawing/2014/main" id="{2218EE9E-C38D-4073-9832-AB0E0EAECD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221841" y="16559893"/>
          <a:ext cx="928909" cy="1008529"/>
        </a:xfrm>
        <a:prstGeom prst="rect">
          <a:avLst/>
        </a:prstGeom>
      </xdr:spPr>
    </xdr:pic>
    <xdr:clientData/>
  </xdr:twoCellAnchor>
  <xdr:twoCellAnchor>
    <xdr:from>
      <xdr:col>19</xdr:col>
      <xdr:colOff>190500</xdr:colOff>
      <xdr:row>42</xdr:row>
      <xdr:rowOff>0</xdr:rowOff>
    </xdr:from>
    <xdr:to>
      <xdr:col>20</xdr:col>
      <xdr:colOff>526116</xdr:colOff>
      <xdr:row>43</xdr:row>
      <xdr:rowOff>0</xdr:rowOff>
    </xdr:to>
    <xdr:pic>
      <xdr:nvPicPr>
        <xdr:cNvPr id="105" name="그림 104">
          <a:extLst>
            <a:ext uri="{FF2B5EF4-FFF2-40B4-BE49-F238E27FC236}">
              <a16:creationId xmlns:a16="http://schemas.microsoft.com/office/drawing/2014/main" id="{37877537-657C-4B89-A7BA-CC224BC0D4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17286" y="18029464"/>
          <a:ext cx="1015973" cy="1006929"/>
        </a:xfrm>
        <a:prstGeom prst="rect">
          <a:avLst/>
        </a:prstGeom>
      </xdr:spPr>
    </xdr:pic>
    <xdr:clientData/>
  </xdr:twoCellAnchor>
  <xdr:twoCellAnchor>
    <xdr:from>
      <xdr:col>21</xdr:col>
      <xdr:colOff>190501</xdr:colOff>
      <xdr:row>38</xdr:row>
      <xdr:rowOff>1</xdr:rowOff>
    </xdr:from>
    <xdr:to>
      <xdr:col>22</xdr:col>
      <xdr:colOff>504933</xdr:colOff>
      <xdr:row>39</xdr:row>
      <xdr:rowOff>1602</xdr:rowOff>
    </xdr:to>
    <xdr:pic>
      <xdr:nvPicPr>
        <xdr:cNvPr id="106" name="그림 105">
          <a:extLst>
            <a:ext uri="{FF2B5EF4-FFF2-40B4-BE49-F238E27FC236}">
              <a16:creationId xmlns:a16="http://schemas.microsoft.com/office/drawing/2014/main" id="{0D26D0AC-0595-413F-AD92-FEC8EE7D02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56572" y="14396358"/>
          <a:ext cx="994790" cy="1008530"/>
        </a:xfrm>
        <a:prstGeom prst="rect">
          <a:avLst/>
        </a:prstGeom>
      </xdr:spPr>
    </xdr:pic>
    <xdr:clientData/>
  </xdr:twoCellAnchor>
  <xdr:twoCellAnchor>
    <xdr:from>
      <xdr:col>23</xdr:col>
      <xdr:colOff>156882</xdr:colOff>
      <xdr:row>38</xdr:row>
      <xdr:rowOff>0</xdr:rowOff>
    </xdr:from>
    <xdr:to>
      <xdr:col>24</xdr:col>
      <xdr:colOff>575914</xdr:colOff>
      <xdr:row>39</xdr:row>
      <xdr:rowOff>1601</xdr:rowOff>
    </xdr:to>
    <xdr:pic>
      <xdr:nvPicPr>
        <xdr:cNvPr id="107" name="그림 106">
          <a:extLst>
            <a:ext uri="{FF2B5EF4-FFF2-40B4-BE49-F238E27FC236}">
              <a16:creationId xmlns:a16="http://schemas.microsoft.com/office/drawing/2014/main" id="{D611DB2A-4B7A-4DB2-B8D7-D8B7D2F9E9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83668" y="14396357"/>
          <a:ext cx="1099389" cy="1008530"/>
        </a:xfrm>
        <a:prstGeom prst="rect">
          <a:avLst/>
        </a:prstGeom>
      </xdr:spPr>
    </xdr:pic>
    <xdr:clientData/>
  </xdr:twoCellAnchor>
  <xdr:twoCellAnchor>
    <xdr:from>
      <xdr:col>17</xdr:col>
      <xdr:colOff>156882</xdr:colOff>
      <xdr:row>40</xdr:row>
      <xdr:rowOff>0</xdr:rowOff>
    </xdr:from>
    <xdr:to>
      <xdr:col>18</xdr:col>
      <xdr:colOff>522498</xdr:colOff>
      <xdr:row>41</xdr:row>
      <xdr:rowOff>1</xdr:rowOff>
    </xdr:to>
    <xdr:pic>
      <xdr:nvPicPr>
        <xdr:cNvPr id="110" name="그림 109">
          <a:extLst>
            <a:ext uri="{FF2B5EF4-FFF2-40B4-BE49-F238E27FC236}">
              <a16:creationId xmlns:a16="http://schemas.microsoft.com/office/drawing/2014/main" id="{0AE75654-90F0-408B-9FDB-B51EFE94F5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22953" y="8341179"/>
          <a:ext cx="1045974" cy="1006929"/>
        </a:xfrm>
        <a:prstGeom prst="rect">
          <a:avLst/>
        </a:prstGeom>
      </xdr:spPr>
    </xdr:pic>
    <xdr:clientData/>
  </xdr:twoCellAnchor>
  <xdr:twoCellAnchor>
    <xdr:from>
      <xdr:col>19</xdr:col>
      <xdr:colOff>156884</xdr:colOff>
      <xdr:row>40</xdr:row>
      <xdr:rowOff>0</xdr:rowOff>
    </xdr:from>
    <xdr:to>
      <xdr:col>20</xdr:col>
      <xdr:colOff>533442</xdr:colOff>
      <xdr:row>41</xdr:row>
      <xdr:rowOff>1</xdr:rowOff>
    </xdr:to>
    <xdr:pic>
      <xdr:nvPicPr>
        <xdr:cNvPr id="111" name="그림 110">
          <a:extLst>
            <a:ext uri="{FF2B5EF4-FFF2-40B4-BE49-F238E27FC236}">
              <a16:creationId xmlns:a16="http://schemas.microsoft.com/office/drawing/2014/main" id="{8BBCAE77-3C51-4E2A-948D-D92E09981A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83670" y="8341179"/>
          <a:ext cx="1056915" cy="1006929"/>
        </a:xfrm>
        <a:prstGeom prst="rect">
          <a:avLst/>
        </a:prstGeom>
      </xdr:spPr>
    </xdr:pic>
    <xdr:clientData/>
  </xdr:twoCellAnchor>
  <xdr:twoCellAnchor>
    <xdr:from>
      <xdr:col>21</xdr:col>
      <xdr:colOff>136072</xdr:colOff>
      <xdr:row>20</xdr:row>
      <xdr:rowOff>0</xdr:rowOff>
    </xdr:from>
    <xdr:to>
      <xdr:col>22</xdr:col>
      <xdr:colOff>553747</xdr:colOff>
      <xdr:row>21</xdr:row>
      <xdr:rowOff>1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515FB3CE-7F11-45AF-8CAF-B8368B388E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23572" y="4708071"/>
          <a:ext cx="1098032" cy="1006929"/>
        </a:xfrm>
        <a:prstGeom prst="rect">
          <a:avLst/>
        </a:prstGeom>
      </xdr:spPr>
    </xdr:pic>
    <xdr:clientData/>
  </xdr:twoCellAnchor>
  <xdr:twoCellAnchor>
    <xdr:from>
      <xdr:col>21</xdr:col>
      <xdr:colOff>136072</xdr:colOff>
      <xdr:row>32</xdr:row>
      <xdr:rowOff>0</xdr:rowOff>
    </xdr:from>
    <xdr:to>
      <xdr:col>22</xdr:col>
      <xdr:colOff>553747</xdr:colOff>
      <xdr:row>33</xdr:row>
      <xdr:rowOff>1</xdr:rowOff>
    </xdr:to>
    <xdr:pic>
      <xdr:nvPicPr>
        <xdr:cNvPr id="120" name="그림 119">
          <a:extLst>
            <a:ext uri="{FF2B5EF4-FFF2-40B4-BE49-F238E27FC236}">
              <a16:creationId xmlns:a16="http://schemas.microsoft.com/office/drawing/2014/main" id="{FF77DB7F-A376-43B1-B4FD-CBCFE7C9AA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23572" y="4708071"/>
          <a:ext cx="1098032" cy="1006929"/>
        </a:xfrm>
        <a:prstGeom prst="rect">
          <a:avLst/>
        </a:prstGeom>
      </xdr:spPr>
    </xdr:pic>
    <xdr:clientData/>
  </xdr:twoCellAnchor>
  <xdr:twoCellAnchor>
    <xdr:from>
      <xdr:col>19</xdr:col>
      <xdr:colOff>108857</xdr:colOff>
      <xdr:row>44</xdr:row>
      <xdr:rowOff>0</xdr:rowOff>
    </xdr:from>
    <xdr:to>
      <xdr:col>20</xdr:col>
      <xdr:colOff>570977</xdr:colOff>
      <xdr:row>45</xdr:row>
      <xdr:rowOff>0</xdr:rowOff>
    </xdr:to>
    <xdr:pic>
      <xdr:nvPicPr>
        <xdr:cNvPr id="8" name="그림 7">
          <a:extLst>
            <a:ext uri="{FF2B5EF4-FFF2-40B4-BE49-F238E27FC236}">
              <a16:creationId xmlns:a16="http://schemas.microsoft.com/office/drawing/2014/main" id="{C39C87BC-B6C0-407D-BA78-14FFC6D623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35643" y="19240500"/>
          <a:ext cx="1142477" cy="1006929"/>
        </a:xfrm>
        <a:prstGeom prst="rect">
          <a:avLst/>
        </a:prstGeom>
      </xdr:spPr>
    </xdr:pic>
    <xdr:clientData/>
  </xdr:twoCellAnchor>
  <xdr:twoCellAnchor>
    <xdr:from>
      <xdr:col>17</xdr:col>
      <xdr:colOff>217715</xdr:colOff>
      <xdr:row>44</xdr:row>
      <xdr:rowOff>0</xdr:rowOff>
    </xdr:from>
    <xdr:to>
      <xdr:col>18</xdr:col>
      <xdr:colOff>490101</xdr:colOff>
      <xdr:row>45</xdr:row>
      <xdr:rowOff>0</xdr:rowOff>
    </xdr:to>
    <xdr:pic>
      <xdr:nvPicPr>
        <xdr:cNvPr id="9" name="그림 8">
          <a:extLst>
            <a:ext uri="{FF2B5EF4-FFF2-40B4-BE49-F238E27FC236}">
              <a16:creationId xmlns:a16="http://schemas.microsoft.com/office/drawing/2014/main" id="{86780334-C9E1-48D6-AC5B-216E31E028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83786" y="19240500"/>
          <a:ext cx="952744" cy="1006929"/>
        </a:xfrm>
        <a:prstGeom prst="rect">
          <a:avLst/>
        </a:prstGeom>
      </xdr:spPr>
    </xdr:pic>
    <xdr:clientData/>
  </xdr:twoCellAnchor>
  <xdr:twoCellAnchor>
    <xdr:from>
      <xdr:col>19</xdr:col>
      <xdr:colOff>204107</xdr:colOff>
      <xdr:row>28</xdr:row>
      <xdr:rowOff>0</xdr:rowOff>
    </xdr:from>
    <xdr:to>
      <xdr:col>20</xdr:col>
      <xdr:colOff>470047</xdr:colOff>
      <xdr:row>29</xdr:row>
      <xdr:rowOff>0</xdr:rowOff>
    </xdr:to>
    <xdr:pic>
      <xdr:nvPicPr>
        <xdr:cNvPr id="10" name="그림 9">
          <a:extLst>
            <a:ext uri="{FF2B5EF4-FFF2-40B4-BE49-F238E27FC236}">
              <a16:creationId xmlns:a16="http://schemas.microsoft.com/office/drawing/2014/main" id="{DFB204BC-B40B-46D0-9400-9884B60AD4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30893" y="9552214"/>
          <a:ext cx="946297" cy="1006929"/>
        </a:xfrm>
        <a:prstGeom prst="rect">
          <a:avLst/>
        </a:prstGeom>
      </xdr:spPr>
    </xdr:pic>
    <xdr:clientData/>
  </xdr:twoCellAnchor>
  <xdr:twoCellAnchor>
    <xdr:from>
      <xdr:col>19</xdr:col>
      <xdr:colOff>204108</xdr:colOff>
      <xdr:row>30</xdr:row>
      <xdr:rowOff>0</xdr:rowOff>
    </xdr:from>
    <xdr:to>
      <xdr:col>20</xdr:col>
      <xdr:colOff>470048</xdr:colOff>
      <xdr:row>31</xdr:row>
      <xdr:rowOff>0</xdr:rowOff>
    </xdr:to>
    <xdr:pic>
      <xdr:nvPicPr>
        <xdr:cNvPr id="121" name="그림 120">
          <a:extLst>
            <a:ext uri="{FF2B5EF4-FFF2-40B4-BE49-F238E27FC236}">
              <a16:creationId xmlns:a16="http://schemas.microsoft.com/office/drawing/2014/main" id="{2CB76F4B-C1AD-465C-BA72-CDB5E5E314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30894" y="10763250"/>
          <a:ext cx="946297" cy="1006929"/>
        </a:xfrm>
        <a:prstGeom prst="rect">
          <a:avLst/>
        </a:prstGeom>
      </xdr:spPr>
    </xdr:pic>
    <xdr:clientData/>
  </xdr:twoCellAnchor>
  <xdr:twoCellAnchor>
    <xdr:from>
      <xdr:col>17</xdr:col>
      <xdr:colOff>231322</xdr:colOff>
      <xdr:row>28</xdr:row>
      <xdr:rowOff>0</xdr:rowOff>
    </xdr:from>
    <xdr:to>
      <xdr:col>18</xdr:col>
      <xdr:colOff>461485</xdr:colOff>
      <xdr:row>29</xdr:row>
      <xdr:rowOff>0</xdr:rowOff>
    </xdr:to>
    <xdr:pic>
      <xdr:nvPicPr>
        <xdr:cNvPr id="11" name="그림 10">
          <a:extLst>
            <a:ext uri="{FF2B5EF4-FFF2-40B4-BE49-F238E27FC236}">
              <a16:creationId xmlns:a16="http://schemas.microsoft.com/office/drawing/2014/main" id="{0391955E-D665-4AE6-A37A-D48EFCAE5F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97393" y="11715750"/>
          <a:ext cx="910521" cy="1006929"/>
        </a:xfrm>
        <a:prstGeom prst="rect">
          <a:avLst/>
        </a:prstGeom>
      </xdr:spPr>
    </xdr:pic>
    <xdr:clientData/>
  </xdr:twoCellAnchor>
  <xdr:twoCellAnchor>
    <xdr:from>
      <xdr:col>17</xdr:col>
      <xdr:colOff>231322</xdr:colOff>
      <xdr:row>30</xdr:row>
      <xdr:rowOff>0</xdr:rowOff>
    </xdr:from>
    <xdr:to>
      <xdr:col>18</xdr:col>
      <xdr:colOff>461485</xdr:colOff>
      <xdr:row>31</xdr:row>
      <xdr:rowOff>0</xdr:rowOff>
    </xdr:to>
    <xdr:pic>
      <xdr:nvPicPr>
        <xdr:cNvPr id="122" name="그림 121">
          <a:extLst>
            <a:ext uri="{FF2B5EF4-FFF2-40B4-BE49-F238E27FC236}">
              <a16:creationId xmlns:a16="http://schemas.microsoft.com/office/drawing/2014/main" id="{5A2DF436-5458-4D16-BD45-BC4E88AFB7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97393" y="9552214"/>
          <a:ext cx="910521" cy="1006929"/>
        </a:xfrm>
        <a:prstGeom prst="rect">
          <a:avLst/>
        </a:prstGeom>
      </xdr:spPr>
    </xdr:pic>
    <xdr:clientData/>
  </xdr:twoCellAnchor>
  <xdr:twoCellAnchor>
    <xdr:from>
      <xdr:col>23</xdr:col>
      <xdr:colOff>190500</xdr:colOff>
      <xdr:row>28</xdr:row>
      <xdr:rowOff>0</xdr:rowOff>
    </xdr:from>
    <xdr:to>
      <xdr:col>24</xdr:col>
      <xdr:colOff>478797</xdr:colOff>
      <xdr:row>29</xdr:row>
      <xdr:rowOff>0</xdr:rowOff>
    </xdr:to>
    <xdr:pic>
      <xdr:nvPicPr>
        <xdr:cNvPr id="124" name="그림 123">
          <a:extLst>
            <a:ext uri="{FF2B5EF4-FFF2-40B4-BE49-F238E27FC236}">
              <a16:creationId xmlns:a16="http://schemas.microsoft.com/office/drawing/2014/main" id="{57D889F4-1359-4B09-BCF0-9B29C3BF43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81571" y="9552214"/>
          <a:ext cx="968654" cy="1006929"/>
        </a:xfrm>
        <a:prstGeom prst="rect">
          <a:avLst/>
        </a:prstGeom>
      </xdr:spPr>
    </xdr:pic>
    <xdr:clientData/>
  </xdr:twoCellAnchor>
  <xdr:twoCellAnchor>
    <xdr:from>
      <xdr:col>25</xdr:col>
      <xdr:colOff>179294</xdr:colOff>
      <xdr:row>28</xdr:row>
      <xdr:rowOff>0</xdr:rowOff>
    </xdr:from>
    <xdr:to>
      <xdr:col>26</xdr:col>
      <xdr:colOff>494425</xdr:colOff>
      <xdr:row>29</xdr:row>
      <xdr:rowOff>0</xdr:rowOff>
    </xdr:to>
    <xdr:pic>
      <xdr:nvPicPr>
        <xdr:cNvPr id="125" name="그림 124">
          <a:extLst>
            <a:ext uri="{FF2B5EF4-FFF2-40B4-BE49-F238E27FC236}">
              <a16:creationId xmlns:a16="http://schemas.microsoft.com/office/drawing/2014/main" id="{6A29B359-55D1-48E2-99D8-80228C0EE3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31080" y="9552214"/>
          <a:ext cx="995488" cy="1006929"/>
        </a:xfrm>
        <a:prstGeom prst="rect">
          <a:avLst/>
        </a:prstGeom>
      </xdr:spPr>
    </xdr:pic>
    <xdr:clientData/>
  </xdr:twoCellAnchor>
  <xdr:twoCellAnchor>
    <xdr:from>
      <xdr:col>23</xdr:col>
      <xdr:colOff>190500</xdr:colOff>
      <xdr:row>30</xdr:row>
      <xdr:rowOff>0</xdr:rowOff>
    </xdr:from>
    <xdr:to>
      <xdr:col>24</xdr:col>
      <xdr:colOff>481998</xdr:colOff>
      <xdr:row>31</xdr:row>
      <xdr:rowOff>1600</xdr:rowOff>
    </xdr:to>
    <xdr:pic>
      <xdr:nvPicPr>
        <xdr:cNvPr id="156" name="그림 155">
          <a:extLst>
            <a:ext uri="{FF2B5EF4-FFF2-40B4-BE49-F238E27FC236}">
              <a16:creationId xmlns:a16="http://schemas.microsoft.com/office/drawing/2014/main" id="{1C15FCA1-7278-4EFE-90B4-8C72FD87A6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81571" y="10763250"/>
          <a:ext cx="971855" cy="1008529"/>
        </a:xfrm>
        <a:prstGeom prst="rect">
          <a:avLst/>
        </a:prstGeom>
      </xdr:spPr>
    </xdr:pic>
    <xdr:clientData/>
  </xdr:twoCellAnchor>
  <xdr:twoCellAnchor>
    <xdr:from>
      <xdr:col>25</xdr:col>
      <xdr:colOff>179294</xdr:colOff>
      <xdr:row>30</xdr:row>
      <xdr:rowOff>0</xdr:rowOff>
    </xdr:from>
    <xdr:to>
      <xdr:col>26</xdr:col>
      <xdr:colOff>497627</xdr:colOff>
      <xdr:row>31</xdr:row>
      <xdr:rowOff>1600</xdr:rowOff>
    </xdr:to>
    <xdr:pic>
      <xdr:nvPicPr>
        <xdr:cNvPr id="157" name="그림 156">
          <a:extLst>
            <a:ext uri="{FF2B5EF4-FFF2-40B4-BE49-F238E27FC236}">
              <a16:creationId xmlns:a16="http://schemas.microsoft.com/office/drawing/2014/main" id="{71B61211-25F6-4825-A1D1-6EE6AAECA4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31080" y="10763250"/>
          <a:ext cx="998690" cy="1008529"/>
        </a:xfrm>
        <a:prstGeom prst="rect">
          <a:avLst/>
        </a:prstGeom>
      </xdr:spPr>
    </xdr:pic>
    <xdr:clientData/>
  </xdr:twoCellAnchor>
  <xdr:twoCellAnchor>
    <xdr:from>
      <xdr:col>19</xdr:col>
      <xdr:colOff>176893</xdr:colOff>
      <xdr:row>34</xdr:row>
      <xdr:rowOff>0</xdr:rowOff>
    </xdr:from>
    <xdr:to>
      <xdr:col>20</xdr:col>
      <xdr:colOff>512509</xdr:colOff>
      <xdr:row>35</xdr:row>
      <xdr:rowOff>1</xdr:rowOff>
    </xdr:to>
    <xdr:pic>
      <xdr:nvPicPr>
        <xdr:cNvPr id="159" name="그림 158">
          <a:extLst>
            <a:ext uri="{FF2B5EF4-FFF2-40B4-BE49-F238E27FC236}">
              <a16:creationId xmlns:a16="http://schemas.microsoft.com/office/drawing/2014/main" id="{727DA3E6-99F6-4070-891F-07835B941E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64393" y="13185321"/>
          <a:ext cx="1015973" cy="1006929"/>
        </a:xfrm>
        <a:prstGeom prst="rect">
          <a:avLst/>
        </a:prstGeom>
      </xdr:spPr>
    </xdr:pic>
    <xdr:clientData/>
  </xdr:twoCellAnchor>
  <xdr:twoCellAnchor>
    <xdr:from>
      <xdr:col>23</xdr:col>
      <xdr:colOff>190500</xdr:colOff>
      <xdr:row>42</xdr:row>
      <xdr:rowOff>0</xdr:rowOff>
    </xdr:from>
    <xdr:to>
      <xdr:col>24</xdr:col>
      <xdr:colOff>463482</xdr:colOff>
      <xdr:row>43</xdr:row>
      <xdr:rowOff>0</xdr:rowOff>
    </xdr:to>
    <xdr:pic>
      <xdr:nvPicPr>
        <xdr:cNvPr id="160" name="그림 159">
          <a:extLst>
            <a:ext uri="{FF2B5EF4-FFF2-40B4-BE49-F238E27FC236}">
              <a16:creationId xmlns:a16="http://schemas.microsoft.com/office/drawing/2014/main" id="{38B0F268-2471-4102-97ED-F2916FC52F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0" y="18029464"/>
          <a:ext cx="953339" cy="1006929"/>
        </a:xfrm>
        <a:prstGeom prst="rect">
          <a:avLst/>
        </a:prstGeom>
      </xdr:spPr>
    </xdr:pic>
    <xdr:clientData/>
  </xdr:twoCellAnchor>
  <xdr:twoCellAnchor>
    <xdr:from>
      <xdr:col>21</xdr:col>
      <xdr:colOff>190500</xdr:colOff>
      <xdr:row>34</xdr:row>
      <xdr:rowOff>0</xdr:rowOff>
    </xdr:from>
    <xdr:to>
      <xdr:col>22</xdr:col>
      <xdr:colOff>470938</xdr:colOff>
      <xdr:row>35</xdr:row>
      <xdr:rowOff>1</xdr:rowOff>
    </xdr:to>
    <xdr:pic>
      <xdr:nvPicPr>
        <xdr:cNvPr id="12" name="그림 11">
          <a:extLst>
            <a:ext uri="{FF2B5EF4-FFF2-40B4-BE49-F238E27FC236}">
              <a16:creationId xmlns:a16="http://schemas.microsoft.com/office/drawing/2014/main" id="{391F77C8-CE07-46DB-8D4F-46B060379C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0" y="13185321"/>
          <a:ext cx="960795" cy="1006929"/>
        </a:xfrm>
        <a:prstGeom prst="rect">
          <a:avLst/>
        </a:prstGeom>
      </xdr:spPr>
    </xdr:pic>
    <xdr:clientData/>
  </xdr:twoCellAnchor>
  <xdr:twoCellAnchor>
    <xdr:from>
      <xdr:col>21</xdr:col>
      <xdr:colOff>190500</xdr:colOff>
      <xdr:row>42</xdr:row>
      <xdr:rowOff>0</xdr:rowOff>
    </xdr:from>
    <xdr:to>
      <xdr:col>22</xdr:col>
      <xdr:colOff>470938</xdr:colOff>
      <xdr:row>43</xdr:row>
      <xdr:rowOff>0</xdr:rowOff>
    </xdr:to>
    <xdr:pic>
      <xdr:nvPicPr>
        <xdr:cNvPr id="161" name="그림 160">
          <a:extLst>
            <a:ext uri="{FF2B5EF4-FFF2-40B4-BE49-F238E27FC236}">
              <a16:creationId xmlns:a16="http://schemas.microsoft.com/office/drawing/2014/main" id="{F45D4581-E25D-48FD-BADA-0822C42513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0" y="13185321"/>
          <a:ext cx="960795" cy="1006929"/>
        </a:xfrm>
        <a:prstGeom prst="rect">
          <a:avLst/>
        </a:prstGeom>
      </xdr:spPr>
    </xdr:pic>
    <xdr:clientData/>
  </xdr:twoCellAnchor>
  <xdr:twoCellAnchor>
    <xdr:from>
      <xdr:col>23</xdr:col>
      <xdr:colOff>176894</xdr:colOff>
      <xdr:row>34</xdr:row>
      <xdr:rowOff>0</xdr:rowOff>
    </xdr:from>
    <xdr:to>
      <xdr:col>24</xdr:col>
      <xdr:colOff>509287</xdr:colOff>
      <xdr:row>35</xdr:row>
      <xdr:rowOff>1</xdr:rowOff>
    </xdr:to>
    <xdr:pic>
      <xdr:nvPicPr>
        <xdr:cNvPr id="162" name="그림 161">
          <a:extLst>
            <a:ext uri="{FF2B5EF4-FFF2-40B4-BE49-F238E27FC236}">
              <a16:creationId xmlns:a16="http://schemas.microsoft.com/office/drawing/2014/main" id="{B0FC1C7F-E554-401C-9709-0B729C72B0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546537" y="13185321"/>
          <a:ext cx="1012750" cy="1006929"/>
        </a:xfrm>
        <a:prstGeom prst="rect">
          <a:avLst/>
        </a:prstGeom>
      </xdr:spPr>
    </xdr:pic>
    <xdr:clientData/>
  </xdr:twoCellAnchor>
  <xdr:twoCellAnchor>
    <xdr:from>
      <xdr:col>17</xdr:col>
      <xdr:colOff>136071</xdr:colOff>
      <xdr:row>112</xdr:row>
      <xdr:rowOff>0</xdr:rowOff>
    </xdr:from>
    <xdr:to>
      <xdr:col>18</xdr:col>
      <xdr:colOff>521298</xdr:colOff>
      <xdr:row>113</xdr:row>
      <xdr:rowOff>0</xdr:rowOff>
    </xdr:to>
    <xdr:pic>
      <xdr:nvPicPr>
        <xdr:cNvPr id="15" name="그림 14">
          <a:extLst>
            <a:ext uri="{FF2B5EF4-FFF2-40B4-BE49-F238E27FC236}">
              <a16:creationId xmlns:a16="http://schemas.microsoft.com/office/drawing/2014/main" id="{B3D48E6D-1CE3-493B-9CC7-9536B38AC5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02142" y="37746214"/>
          <a:ext cx="1065585" cy="1006929"/>
        </a:xfrm>
        <a:prstGeom prst="rect">
          <a:avLst/>
        </a:prstGeom>
      </xdr:spPr>
    </xdr:pic>
    <xdr:clientData/>
  </xdr:twoCellAnchor>
  <xdr:twoCellAnchor>
    <xdr:from>
      <xdr:col>19</xdr:col>
      <xdr:colOff>149678</xdr:colOff>
      <xdr:row>112</xdr:row>
      <xdr:rowOff>0</xdr:rowOff>
    </xdr:from>
    <xdr:to>
      <xdr:col>20</xdr:col>
      <xdr:colOff>540679</xdr:colOff>
      <xdr:row>113</xdr:row>
      <xdr:rowOff>0</xdr:rowOff>
    </xdr:to>
    <xdr:pic>
      <xdr:nvPicPr>
        <xdr:cNvPr id="16" name="그림 15">
          <a:extLst>
            <a:ext uri="{FF2B5EF4-FFF2-40B4-BE49-F238E27FC236}">
              <a16:creationId xmlns:a16="http://schemas.microsoft.com/office/drawing/2014/main" id="{3958929E-FD92-470E-94C7-159E36662B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76464" y="23744464"/>
          <a:ext cx="1071358" cy="1006929"/>
        </a:xfrm>
        <a:prstGeom prst="rect">
          <a:avLst/>
        </a:prstGeom>
      </xdr:spPr>
    </xdr:pic>
    <xdr:clientData/>
  </xdr:twoCellAnchor>
  <xdr:twoCellAnchor>
    <xdr:from>
      <xdr:col>21</xdr:col>
      <xdr:colOff>149679</xdr:colOff>
      <xdr:row>112</xdr:row>
      <xdr:rowOff>0</xdr:rowOff>
    </xdr:from>
    <xdr:to>
      <xdr:col>22</xdr:col>
      <xdr:colOff>574698</xdr:colOff>
      <xdr:row>112</xdr:row>
      <xdr:rowOff>1006928</xdr:rowOff>
    </xdr:to>
    <xdr:pic>
      <xdr:nvPicPr>
        <xdr:cNvPr id="17" name="그림 16">
          <a:extLst>
            <a:ext uri="{FF2B5EF4-FFF2-40B4-BE49-F238E27FC236}">
              <a16:creationId xmlns:a16="http://schemas.microsoft.com/office/drawing/2014/main" id="{4D449FB2-D5AA-4F24-BF62-D48EEBFBCE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37179" y="24343179"/>
          <a:ext cx="1105376" cy="1006928"/>
        </a:xfrm>
        <a:prstGeom prst="rect">
          <a:avLst/>
        </a:prstGeom>
      </xdr:spPr>
    </xdr:pic>
    <xdr:clientData/>
  </xdr:twoCellAnchor>
  <xdr:twoCellAnchor>
    <xdr:from>
      <xdr:col>23</xdr:col>
      <xdr:colOff>136072</xdr:colOff>
      <xdr:row>112</xdr:row>
      <xdr:rowOff>1</xdr:rowOff>
    </xdr:from>
    <xdr:to>
      <xdr:col>24</xdr:col>
      <xdr:colOff>565668</xdr:colOff>
      <xdr:row>113</xdr:row>
      <xdr:rowOff>0</xdr:rowOff>
    </xdr:to>
    <xdr:pic>
      <xdr:nvPicPr>
        <xdr:cNvPr id="18" name="그림 17">
          <a:extLst>
            <a:ext uri="{FF2B5EF4-FFF2-40B4-BE49-F238E27FC236}">
              <a16:creationId xmlns:a16="http://schemas.microsoft.com/office/drawing/2014/main" id="{54BB57CE-A54B-4606-84C2-01ABB4AEC0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784286" y="24343180"/>
          <a:ext cx="1109953" cy="1006928"/>
        </a:xfrm>
        <a:prstGeom prst="rect">
          <a:avLst/>
        </a:prstGeom>
      </xdr:spPr>
    </xdr:pic>
    <xdr:clientData/>
  </xdr:twoCellAnchor>
  <xdr:twoCellAnchor>
    <xdr:from>
      <xdr:col>25</xdr:col>
      <xdr:colOff>176892</xdr:colOff>
      <xdr:row>112</xdr:row>
      <xdr:rowOff>1</xdr:rowOff>
    </xdr:from>
    <xdr:to>
      <xdr:col>26</xdr:col>
      <xdr:colOff>545489</xdr:colOff>
      <xdr:row>113</xdr:row>
      <xdr:rowOff>0</xdr:rowOff>
    </xdr:to>
    <xdr:pic>
      <xdr:nvPicPr>
        <xdr:cNvPr id="19" name="그림 18">
          <a:extLst>
            <a:ext uri="{FF2B5EF4-FFF2-40B4-BE49-F238E27FC236}">
              <a16:creationId xmlns:a16="http://schemas.microsoft.com/office/drawing/2014/main" id="{3FF01BC0-8EC0-4F0C-9775-1E78B97A9A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85821" y="24343180"/>
          <a:ext cx="1048954" cy="1006928"/>
        </a:xfrm>
        <a:prstGeom prst="rect">
          <a:avLst/>
        </a:prstGeom>
      </xdr:spPr>
    </xdr:pic>
    <xdr:clientData/>
  </xdr:twoCellAnchor>
  <xdr:twoCellAnchor>
    <xdr:from>
      <xdr:col>17</xdr:col>
      <xdr:colOff>149679</xdr:colOff>
      <xdr:row>114</xdr:row>
      <xdr:rowOff>0</xdr:rowOff>
    </xdr:from>
    <xdr:to>
      <xdr:col>18</xdr:col>
      <xdr:colOff>574697</xdr:colOff>
      <xdr:row>115</xdr:row>
      <xdr:rowOff>-1</xdr:rowOff>
    </xdr:to>
    <xdr:pic>
      <xdr:nvPicPr>
        <xdr:cNvPr id="163" name="그림 162">
          <a:extLst>
            <a:ext uri="{FF2B5EF4-FFF2-40B4-BE49-F238E27FC236}">
              <a16:creationId xmlns:a16="http://schemas.microsoft.com/office/drawing/2014/main" id="{B735C687-0D5A-485A-97E6-8AAE747E66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15750" y="38957250"/>
          <a:ext cx="1105376" cy="1006928"/>
        </a:xfrm>
        <a:prstGeom prst="rect">
          <a:avLst/>
        </a:prstGeom>
      </xdr:spPr>
    </xdr:pic>
    <xdr:clientData/>
  </xdr:twoCellAnchor>
  <xdr:twoCellAnchor>
    <xdr:from>
      <xdr:col>19</xdr:col>
      <xdr:colOff>136072</xdr:colOff>
      <xdr:row>114</xdr:row>
      <xdr:rowOff>1</xdr:rowOff>
    </xdr:from>
    <xdr:to>
      <xdr:col>20</xdr:col>
      <xdr:colOff>565668</xdr:colOff>
      <xdr:row>115</xdr:row>
      <xdr:rowOff>0</xdr:rowOff>
    </xdr:to>
    <xdr:pic>
      <xdr:nvPicPr>
        <xdr:cNvPr id="164" name="그림 163">
          <a:extLst>
            <a:ext uri="{FF2B5EF4-FFF2-40B4-BE49-F238E27FC236}">
              <a16:creationId xmlns:a16="http://schemas.microsoft.com/office/drawing/2014/main" id="{3836E2EA-7559-43A2-82C4-6AE41DFFE7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784286" y="24343180"/>
          <a:ext cx="1109953" cy="1006928"/>
        </a:xfrm>
        <a:prstGeom prst="rect">
          <a:avLst/>
        </a:prstGeom>
      </xdr:spPr>
    </xdr:pic>
    <xdr:clientData/>
  </xdr:twoCellAnchor>
  <xdr:twoCellAnchor>
    <xdr:from>
      <xdr:col>17</xdr:col>
      <xdr:colOff>149678</xdr:colOff>
      <xdr:row>116</xdr:row>
      <xdr:rowOff>0</xdr:rowOff>
    </xdr:from>
    <xdr:to>
      <xdr:col>18</xdr:col>
      <xdr:colOff>540678</xdr:colOff>
      <xdr:row>117</xdr:row>
      <xdr:rowOff>1</xdr:rowOff>
    </xdr:to>
    <xdr:pic>
      <xdr:nvPicPr>
        <xdr:cNvPr id="165" name="그림 164">
          <a:extLst>
            <a:ext uri="{FF2B5EF4-FFF2-40B4-BE49-F238E27FC236}">
              <a16:creationId xmlns:a16="http://schemas.microsoft.com/office/drawing/2014/main" id="{6214C5AE-315B-4DE3-ADF6-9893B107C9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15749" y="40168286"/>
          <a:ext cx="1071358" cy="1006929"/>
        </a:xfrm>
        <a:prstGeom prst="rect">
          <a:avLst/>
        </a:prstGeom>
      </xdr:spPr>
    </xdr:pic>
    <xdr:clientData/>
  </xdr:twoCellAnchor>
  <xdr:twoCellAnchor>
    <xdr:from>
      <xdr:col>19</xdr:col>
      <xdr:colOff>136072</xdr:colOff>
      <xdr:row>116</xdr:row>
      <xdr:rowOff>1</xdr:rowOff>
    </xdr:from>
    <xdr:to>
      <xdr:col>20</xdr:col>
      <xdr:colOff>565668</xdr:colOff>
      <xdr:row>117</xdr:row>
      <xdr:rowOff>1</xdr:rowOff>
    </xdr:to>
    <xdr:pic>
      <xdr:nvPicPr>
        <xdr:cNvPr id="166" name="그림 165">
          <a:extLst>
            <a:ext uri="{FF2B5EF4-FFF2-40B4-BE49-F238E27FC236}">
              <a16:creationId xmlns:a16="http://schemas.microsoft.com/office/drawing/2014/main" id="{C1EBC978-88ED-46B6-895D-2861F93A13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62858" y="40168287"/>
          <a:ext cx="1109953" cy="1006928"/>
        </a:xfrm>
        <a:prstGeom prst="rect">
          <a:avLst/>
        </a:prstGeom>
      </xdr:spPr>
    </xdr:pic>
    <xdr:clientData/>
  </xdr:twoCellAnchor>
  <xdr:twoCellAnchor>
    <xdr:from>
      <xdr:col>21</xdr:col>
      <xdr:colOff>176892</xdr:colOff>
      <xdr:row>116</xdr:row>
      <xdr:rowOff>1</xdr:rowOff>
    </xdr:from>
    <xdr:to>
      <xdr:col>22</xdr:col>
      <xdr:colOff>545489</xdr:colOff>
      <xdr:row>117</xdr:row>
      <xdr:rowOff>1</xdr:rowOff>
    </xdr:to>
    <xdr:pic>
      <xdr:nvPicPr>
        <xdr:cNvPr id="167" name="그림 166">
          <a:extLst>
            <a:ext uri="{FF2B5EF4-FFF2-40B4-BE49-F238E27FC236}">
              <a16:creationId xmlns:a16="http://schemas.microsoft.com/office/drawing/2014/main" id="{EBF0E07A-4F0C-4F6A-8346-51A7327FE0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85821" y="24343180"/>
          <a:ext cx="1048954" cy="1006928"/>
        </a:xfrm>
        <a:prstGeom prst="rect">
          <a:avLst/>
        </a:prstGeom>
      </xdr:spPr>
    </xdr:pic>
    <xdr:clientData/>
  </xdr:twoCellAnchor>
  <xdr:twoCellAnchor>
    <xdr:from>
      <xdr:col>17</xdr:col>
      <xdr:colOff>145678</xdr:colOff>
      <xdr:row>118</xdr:row>
      <xdr:rowOff>1</xdr:rowOff>
    </xdr:from>
    <xdr:to>
      <xdr:col>18</xdr:col>
      <xdr:colOff>556889</xdr:colOff>
      <xdr:row>119</xdr:row>
      <xdr:rowOff>2</xdr:rowOff>
    </xdr:to>
    <xdr:pic>
      <xdr:nvPicPr>
        <xdr:cNvPr id="168" name="그림 167">
          <a:extLst>
            <a:ext uri="{FF2B5EF4-FFF2-40B4-BE49-F238E27FC236}">
              <a16:creationId xmlns:a16="http://schemas.microsoft.com/office/drawing/2014/main" id="{AAB67A3F-1563-4216-862B-E748707291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11749" y="1673680"/>
          <a:ext cx="1091569" cy="1006929"/>
        </a:xfrm>
        <a:prstGeom prst="rect">
          <a:avLst/>
        </a:prstGeom>
      </xdr:spPr>
    </xdr:pic>
    <xdr:clientData/>
  </xdr:twoCellAnchor>
  <xdr:twoCellAnchor>
    <xdr:from>
      <xdr:col>17</xdr:col>
      <xdr:colOff>145678</xdr:colOff>
      <xdr:row>120</xdr:row>
      <xdr:rowOff>1</xdr:rowOff>
    </xdr:from>
    <xdr:to>
      <xdr:col>18</xdr:col>
      <xdr:colOff>556889</xdr:colOff>
      <xdr:row>121</xdr:row>
      <xdr:rowOff>1</xdr:rowOff>
    </xdr:to>
    <xdr:pic>
      <xdr:nvPicPr>
        <xdr:cNvPr id="171" name="그림 170">
          <a:extLst>
            <a:ext uri="{FF2B5EF4-FFF2-40B4-BE49-F238E27FC236}">
              <a16:creationId xmlns:a16="http://schemas.microsoft.com/office/drawing/2014/main" id="{2E48928E-B84D-4931-B56C-D5C1CD56A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11749" y="27976287"/>
          <a:ext cx="1091569" cy="1006929"/>
        </a:xfrm>
        <a:prstGeom prst="rect">
          <a:avLst/>
        </a:prstGeom>
      </xdr:spPr>
    </xdr:pic>
    <xdr:clientData/>
  </xdr:twoCellAnchor>
  <xdr:twoCellAnchor>
    <xdr:from>
      <xdr:col>19</xdr:col>
      <xdr:colOff>12906</xdr:colOff>
      <xdr:row>120</xdr:row>
      <xdr:rowOff>0</xdr:rowOff>
    </xdr:from>
    <xdr:to>
      <xdr:col>21</xdr:col>
      <xdr:colOff>0</xdr:colOff>
      <xdr:row>121</xdr:row>
      <xdr:rowOff>0</xdr:rowOff>
    </xdr:to>
    <xdr:pic>
      <xdr:nvPicPr>
        <xdr:cNvPr id="20" name="그림 19">
          <a:extLst>
            <a:ext uri="{FF2B5EF4-FFF2-40B4-BE49-F238E27FC236}">
              <a16:creationId xmlns:a16="http://schemas.microsoft.com/office/drawing/2014/main" id="{ADD5F4D3-42FA-4170-8E73-4C0F1F3992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00406" y="29187321"/>
          <a:ext cx="1347808" cy="1006929"/>
        </a:xfrm>
        <a:prstGeom prst="rect">
          <a:avLst/>
        </a:prstGeom>
      </xdr:spPr>
    </xdr:pic>
    <xdr:clientData/>
  </xdr:twoCellAnchor>
  <xdr:twoCellAnchor>
    <xdr:from>
      <xdr:col>17</xdr:col>
      <xdr:colOff>95250</xdr:colOff>
      <xdr:row>122</xdr:row>
      <xdr:rowOff>0</xdr:rowOff>
    </xdr:from>
    <xdr:to>
      <xdr:col>18</xdr:col>
      <xdr:colOff>592694</xdr:colOff>
      <xdr:row>123</xdr:row>
      <xdr:rowOff>0</xdr:rowOff>
    </xdr:to>
    <xdr:pic>
      <xdr:nvPicPr>
        <xdr:cNvPr id="21" name="그림 20">
          <a:extLst>
            <a:ext uri="{FF2B5EF4-FFF2-40B4-BE49-F238E27FC236}">
              <a16:creationId xmlns:a16="http://schemas.microsoft.com/office/drawing/2014/main" id="{E5B942DC-EB3C-458D-BF40-020CA614BB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61321" y="30398357"/>
          <a:ext cx="1177802" cy="1006929"/>
        </a:xfrm>
        <a:prstGeom prst="rect">
          <a:avLst/>
        </a:prstGeom>
      </xdr:spPr>
    </xdr:pic>
    <xdr:clientData/>
  </xdr:twoCellAnchor>
  <xdr:twoCellAnchor>
    <xdr:from>
      <xdr:col>19</xdr:col>
      <xdr:colOff>136071</xdr:colOff>
      <xdr:row>122</xdr:row>
      <xdr:rowOff>0</xdr:rowOff>
    </xdr:from>
    <xdr:to>
      <xdr:col>20</xdr:col>
      <xdr:colOff>565463</xdr:colOff>
      <xdr:row>123</xdr:row>
      <xdr:rowOff>0</xdr:rowOff>
    </xdr:to>
    <xdr:pic>
      <xdr:nvPicPr>
        <xdr:cNvPr id="22" name="그림 21">
          <a:extLst>
            <a:ext uri="{FF2B5EF4-FFF2-40B4-BE49-F238E27FC236}">
              <a16:creationId xmlns:a16="http://schemas.microsoft.com/office/drawing/2014/main" id="{FCB34996-0D8D-44EC-9620-25AEDF3E4A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62857" y="30398357"/>
          <a:ext cx="1109749" cy="1006929"/>
        </a:xfrm>
        <a:prstGeom prst="rect">
          <a:avLst/>
        </a:prstGeom>
      </xdr:spPr>
    </xdr:pic>
    <xdr:clientData/>
  </xdr:twoCellAnchor>
  <xdr:twoCellAnchor>
    <xdr:from>
      <xdr:col>17</xdr:col>
      <xdr:colOff>81643</xdr:colOff>
      <xdr:row>124</xdr:row>
      <xdr:rowOff>0</xdr:rowOff>
    </xdr:from>
    <xdr:to>
      <xdr:col>18</xdr:col>
      <xdr:colOff>612492</xdr:colOff>
      <xdr:row>125</xdr:row>
      <xdr:rowOff>1</xdr:rowOff>
    </xdr:to>
    <xdr:pic>
      <xdr:nvPicPr>
        <xdr:cNvPr id="175" name="그림 174">
          <a:extLst>
            <a:ext uri="{FF2B5EF4-FFF2-40B4-BE49-F238E27FC236}">
              <a16:creationId xmlns:a16="http://schemas.microsoft.com/office/drawing/2014/main" id="{BBA09D91-8AA0-464A-A921-D624BF676D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69143" y="30398357"/>
          <a:ext cx="1211207" cy="1006929"/>
        </a:xfrm>
        <a:prstGeom prst="rect">
          <a:avLst/>
        </a:prstGeom>
      </xdr:spPr>
    </xdr:pic>
    <xdr:clientData/>
  </xdr:twoCellAnchor>
  <xdr:twoCellAnchor>
    <xdr:from>
      <xdr:col>19</xdr:col>
      <xdr:colOff>0</xdr:colOff>
      <xdr:row>124</xdr:row>
      <xdr:rowOff>0</xdr:rowOff>
    </xdr:from>
    <xdr:to>
      <xdr:col>21</xdr:col>
      <xdr:colOff>1</xdr:colOff>
      <xdr:row>125</xdr:row>
      <xdr:rowOff>1</xdr:rowOff>
    </xdr:to>
    <xdr:pic>
      <xdr:nvPicPr>
        <xdr:cNvPr id="176" name="그림 175">
          <a:extLst>
            <a:ext uri="{FF2B5EF4-FFF2-40B4-BE49-F238E27FC236}">
              <a16:creationId xmlns:a16="http://schemas.microsoft.com/office/drawing/2014/main" id="{166D5135-9DE0-45C3-8203-EBD37F29BC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648214" y="30398357"/>
          <a:ext cx="1360715" cy="1006929"/>
        </a:xfrm>
        <a:prstGeom prst="rect">
          <a:avLst/>
        </a:prstGeom>
      </xdr:spPr>
    </xdr:pic>
    <xdr:clientData/>
  </xdr:twoCellAnchor>
  <xdr:twoCellAnchor>
    <xdr:from>
      <xdr:col>17</xdr:col>
      <xdr:colOff>81643</xdr:colOff>
      <xdr:row>128</xdr:row>
      <xdr:rowOff>0</xdr:rowOff>
    </xdr:from>
    <xdr:to>
      <xdr:col>18</xdr:col>
      <xdr:colOff>612492</xdr:colOff>
      <xdr:row>129</xdr:row>
      <xdr:rowOff>0</xdr:rowOff>
    </xdr:to>
    <xdr:pic>
      <xdr:nvPicPr>
        <xdr:cNvPr id="178" name="그림 177">
          <a:extLst>
            <a:ext uri="{FF2B5EF4-FFF2-40B4-BE49-F238E27FC236}">
              <a16:creationId xmlns:a16="http://schemas.microsoft.com/office/drawing/2014/main" id="{3FE6EBBF-A79E-44DD-9CF6-6A568A26CD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69143" y="30398357"/>
          <a:ext cx="1211207" cy="1006929"/>
        </a:xfrm>
        <a:prstGeom prst="rect">
          <a:avLst/>
        </a:prstGeom>
      </xdr:spPr>
    </xdr:pic>
    <xdr:clientData/>
  </xdr:twoCellAnchor>
  <xdr:twoCellAnchor>
    <xdr:from>
      <xdr:col>21</xdr:col>
      <xdr:colOff>0</xdr:colOff>
      <xdr:row>122</xdr:row>
      <xdr:rowOff>40821</xdr:rowOff>
    </xdr:from>
    <xdr:to>
      <xdr:col>22</xdr:col>
      <xdr:colOff>625194</xdr:colOff>
      <xdr:row>123</xdr:row>
      <xdr:rowOff>0</xdr:rowOff>
    </xdr:to>
    <xdr:pic>
      <xdr:nvPicPr>
        <xdr:cNvPr id="181" name="그림 180">
          <a:extLst>
            <a:ext uri="{FF2B5EF4-FFF2-40B4-BE49-F238E27FC236}">
              <a16:creationId xmlns:a16="http://schemas.microsoft.com/office/drawing/2014/main" id="{4AA41F07-BF30-4D7E-AD74-4EB460FDBE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00" y="43842214"/>
          <a:ext cx="1305551" cy="966107"/>
        </a:xfrm>
        <a:prstGeom prst="rect">
          <a:avLst/>
        </a:prstGeom>
      </xdr:spPr>
    </xdr:pic>
    <xdr:clientData/>
  </xdr:twoCellAnchor>
  <xdr:twoCellAnchor>
    <xdr:from>
      <xdr:col>19</xdr:col>
      <xdr:colOff>40821</xdr:colOff>
      <xdr:row>126</xdr:row>
      <xdr:rowOff>1</xdr:rowOff>
    </xdr:from>
    <xdr:to>
      <xdr:col>20</xdr:col>
      <xdr:colOff>649073</xdr:colOff>
      <xdr:row>127</xdr:row>
      <xdr:rowOff>0</xdr:rowOff>
    </xdr:to>
    <xdr:pic>
      <xdr:nvPicPr>
        <xdr:cNvPr id="26" name="그림 25">
          <a:extLst>
            <a:ext uri="{FF2B5EF4-FFF2-40B4-BE49-F238E27FC236}">
              <a16:creationId xmlns:a16="http://schemas.microsoft.com/office/drawing/2014/main" id="{7B66B0F3-BA32-440A-9C12-B501BE263B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7607" y="32820430"/>
          <a:ext cx="1288609" cy="1006928"/>
        </a:xfrm>
        <a:prstGeom prst="rect">
          <a:avLst/>
        </a:prstGeom>
      </xdr:spPr>
    </xdr:pic>
    <xdr:clientData/>
  </xdr:twoCellAnchor>
  <xdr:twoCellAnchor>
    <xdr:from>
      <xdr:col>17</xdr:col>
      <xdr:colOff>136071</xdr:colOff>
      <xdr:row>126</xdr:row>
      <xdr:rowOff>0</xdr:rowOff>
    </xdr:from>
    <xdr:to>
      <xdr:col>18</xdr:col>
      <xdr:colOff>565462</xdr:colOff>
      <xdr:row>127</xdr:row>
      <xdr:rowOff>0</xdr:rowOff>
    </xdr:to>
    <xdr:pic>
      <xdr:nvPicPr>
        <xdr:cNvPr id="183" name="그림 182">
          <a:extLst>
            <a:ext uri="{FF2B5EF4-FFF2-40B4-BE49-F238E27FC236}">
              <a16:creationId xmlns:a16="http://schemas.microsoft.com/office/drawing/2014/main" id="{2CA73624-FE34-4F5C-9413-0971C063A1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62857" y="30398357"/>
          <a:ext cx="1109749" cy="1006929"/>
        </a:xfrm>
        <a:prstGeom prst="rect">
          <a:avLst/>
        </a:prstGeom>
      </xdr:spPr>
    </xdr:pic>
    <xdr:clientData/>
  </xdr:twoCellAnchor>
  <xdr:twoCellAnchor>
    <xdr:from>
      <xdr:col>17</xdr:col>
      <xdr:colOff>156882</xdr:colOff>
      <xdr:row>174</xdr:row>
      <xdr:rowOff>0</xdr:rowOff>
    </xdr:from>
    <xdr:to>
      <xdr:col>18</xdr:col>
      <xdr:colOff>522498</xdr:colOff>
      <xdr:row>175</xdr:row>
      <xdr:rowOff>1</xdr:rowOff>
    </xdr:to>
    <xdr:pic>
      <xdr:nvPicPr>
        <xdr:cNvPr id="198" name="그림 197">
          <a:extLst>
            <a:ext uri="{FF2B5EF4-FFF2-40B4-BE49-F238E27FC236}">
              <a16:creationId xmlns:a16="http://schemas.microsoft.com/office/drawing/2014/main" id="{375C58B6-C055-46DD-8D2F-F37E55C4B3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22953" y="8939893"/>
          <a:ext cx="1045974" cy="1006929"/>
        </a:xfrm>
        <a:prstGeom prst="rect">
          <a:avLst/>
        </a:prstGeom>
      </xdr:spPr>
    </xdr:pic>
    <xdr:clientData/>
  </xdr:twoCellAnchor>
  <xdr:twoCellAnchor>
    <xdr:from>
      <xdr:col>19</xdr:col>
      <xdr:colOff>156884</xdr:colOff>
      <xdr:row>174</xdr:row>
      <xdr:rowOff>0</xdr:rowOff>
    </xdr:from>
    <xdr:to>
      <xdr:col>20</xdr:col>
      <xdr:colOff>533442</xdr:colOff>
      <xdr:row>175</xdr:row>
      <xdr:rowOff>1</xdr:rowOff>
    </xdr:to>
    <xdr:pic>
      <xdr:nvPicPr>
        <xdr:cNvPr id="199" name="그림 198">
          <a:extLst>
            <a:ext uri="{FF2B5EF4-FFF2-40B4-BE49-F238E27FC236}">
              <a16:creationId xmlns:a16="http://schemas.microsoft.com/office/drawing/2014/main" id="{6F7E449A-CFEB-4341-84A8-BBA632374A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83670" y="8939893"/>
          <a:ext cx="1056915" cy="1006929"/>
        </a:xfrm>
        <a:prstGeom prst="rect">
          <a:avLst/>
        </a:prstGeom>
      </xdr:spPr>
    </xdr:pic>
    <xdr:clientData/>
  </xdr:twoCellAnchor>
  <xdr:twoCellAnchor>
    <xdr:from>
      <xdr:col>1</xdr:col>
      <xdr:colOff>2815</xdr:colOff>
      <xdr:row>161</xdr:row>
      <xdr:rowOff>17629</xdr:rowOff>
    </xdr:from>
    <xdr:to>
      <xdr:col>15</xdr:col>
      <xdr:colOff>0</xdr:colOff>
      <xdr:row>177</xdr:row>
      <xdr:rowOff>2249</xdr:rowOff>
    </xdr:to>
    <xdr:pic>
      <xdr:nvPicPr>
        <xdr:cNvPr id="203" name="그림 202">
          <a:extLst>
            <a:ext uri="{FF2B5EF4-FFF2-40B4-BE49-F238E27FC236}">
              <a16:creationId xmlns:a16="http://schemas.microsoft.com/office/drawing/2014/main" id="{76644BDB-8D23-4B44-980E-30DBA9E45B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83172" y="36525593"/>
          <a:ext cx="9522185" cy="9672906"/>
        </a:xfrm>
        <a:prstGeom prst="rect">
          <a:avLst/>
        </a:prstGeom>
      </xdr:spPr>
    </xdr:pic>
    <xdr:clientData/>
  </xdr:twoCellAnchor>
  <xdr:twoCellAnchor>
    <xdr:from>
      <xdr:col>9</xdr:col>
      <xdr:colOff>560133</xdr:colOff>
      <xdr:row>162</xdr:row>
      <xdr:rowOff>44159</xdr:rowOff>
    </xdr:from>
    <xdr:to>
      <xdr:col>10</xdr:col>
      <xdr:colOff>35213</xdr:colOff>
      <xdr:row>162</xdr:row>
      <xdr:rowOff>202745</xdr:rowOff>
    </xdr:to>
    <xdr:sp macro="" textlink="">
      <xdr:nvSpPr>
        <xdr:cNvPr id="204" name="타원 203">
          <a:extLst>
            <a:ext uri="{FF2B5EF4-FFF2-40B4-BE49-F238E27FC236}">
              <a16:creationId xmlns:a16="http://schemas.microsoft.com/office/drawing/2014/main" id="{25F49316-25AD-4D43-A352-C84DB4C965CA}"/>
            </a:ext>
          </a:extLst>
        </xdr:cNvPr>
        <xdr:cNvSpPr/>
      </xdr:nvSpPr>
      <xdr:spPr>
        <a:xfrm>
          <a:off x="6683347" y="36756230"/>
          <a:ext cx="155437" cy="158586"/>
        </a:xfrm>
        <a:prstGeom prst="ellipse">
          <a:avLst/>
        </a:prstGeom>
        <a:solidFill>
          <a:srgbClr val="92D050"/>
        </a:solidFill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10</xdr:col>
      <xdr:colOff>82377</xdr:colOff>
      <xdr:row>161</xdr:row>
      <xdr:rowOff>181564</xdr:rowOff>
    </xdr:from>
    <xdr:to>
      <xdr:col>12</xdr:col>
      <xdr:colOff>272932</xdr:colOff>
      <xdr:row>162</xdr:row>
      <xdr:rowOff>211173</xdr:rowOff>
    </xdr:to>
    <xdr:sp macro="" textlink="">
      <xdr:nvSpPr>
        <xdr:cNvPr id="205" name="직사각형 204">
          <a:extLst>
            <a:ext uri="{FF2B5EF4-FFF2-40B4-BE49-F238E27FC236}">
              <a16:creationId xmlns:a16="http://schemas.microsoft.com/office/drawing/2014/main" id="{1E5B3830-4B8C-4FA0-A034-89D80686E693}"/>
            </a:ext>
          </a:extLst>
        </xdr:cNvPr>
        <xdr:cNvSpPr/>
      </xdr:nvSpPr>
      <xdr:spPr>
        <a:xfrm>
          <a:off x="6885948" y="36689528"/>
          <a:ext cx="1551270" cy="23371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l"/>
          <a:r>
            <a:rPr lang="ko-KR" altLang="en-US" sz="1000" b="1">
              <a:solidFill>
                <a:schemeClr val="bg1"/>
              </a:solidFill>
            </a:rPr>
            <a:t>시작 지점 </a:t>
          </a:r>
          <a:r>
            <a:rPr lang="en-US" altLang="ko-KR" sz="1000" b="1">
              <a:solidFill>
                <a:schemeClr val="bg1"/>
              </a:solidFill>
            </a:rPr>
            <a:t>(</a:t>
          </a:r>
          <a:r>
            <a:rPr lang="ko-KR" altLang="en-US" sz="1000" b="1">
              <a:solidFill>
                <a:schemeClr val="bg1"/>
              </a:solidFill>
            </a:rPr>
            <a:t>포탈</a:t>
          </a:r>
          <a:r>
            <a:rPr lang="en-US" altLang="ko-KR" sz="1000" b="1">
              <a:solidFill>
                <a:schemeClr val="bg1"/>
              </a:solidFill>
            </a:rPr>
            <a:t>)</a:t>
          </a:r>
          <a:endParaRPr lang="ko-KR" altLang="en-US" sz="1000" b="1">
            <a:solidFill>
              <a:schemeClr val="bg1"/>
            </a:solidFill>
          </a:endParaRPr>
        </a:p>
      </xdr:txBody>
    </xdr:sp>
    <xdr:clientData/>
  </xdr:twoCellAnchor>
  <xdr:twoCellAnchor>
    <xdr:from>
      <xdr:col>8</xdr:col>
      <xdr:colOff>312477</xdr:colOff>
      <xdr:row>162</xdr:row>
      <xdr:rowOff>192765</xdr:rowOff>
    </xdr:from>
    <xdr:to>
      <xdr:col>9</xdr:col>
      <xdr:colOff>479790</xdr:colOff>
      <xdr:row>163</xdr:row>
      <xdr:rowOff>23991</xdr:rowOff>
    </xdr:to>
    <xdr:sp macro="" textlink="">
      <xdr:nvSpPr>
        <xdr:cNvPr id="206" name="자유형: 도형 205">
          <a:extLst>
            <a:ext uri="{FF2B5EF4-FFF2-40B4-BE49-F238E27FC236}">
              <a16:creationId xmlns:a16="http://schemas.microsoft.com/office/drawing/2014/main" id="{AF7850A8-02D6-4FB1-8282-67A130DD8194}"/>
            </a:ext>
          </a:extLst>
        </xdr:cNvPr>
        <xdr:cNvSpPr/>
      </xdr:nvSpPr>
      <xdr:spPr>
        <a:xfrm>
          <a:off x="5755334" y="36904836"/>
          <a:ext cx="847670" cy="838155"/>
        </a:xfrm>
        <a:custGeom>
          <a:avLst/>
          <a:gdLst>
            <a:gd name="connsiteX0" fmla="*/ 536408 w 852237"/>
            <a:gd name="connsiteY0" fmla="*/ 0 h 812131"/>
            <a:gd name="connsiteX1" fmla="*/ 706855 w 852237"/>
            <a:gd name="connsiteY1" fmla="*/ 30079 h 812131"/>
            <a:gd name="connsiteX2" fmla="*/ 852237 w 852237"/>
            <a:gd name="connsiteY2" fmla="*/ 195513 h 812131"/>
            <a:gd name="connsiteX3" fmla="*/ 731921 w 852237"/>
            <a:gd name="connsiteY3" fmla="*/ 581526 h 812131"/>
            <a:gd name="connsiteX4" fmla="*/ 461211 w 852237"/>
            <a:gd name="connsiteY4" fmla="*/ 812131 h 812131"/>
            <a:gd name="connsiteX5" fmla="*/ 125329 w 852237"/>
            <a:gd name="connsiteY5" fmla="*/ 671763 h 812131"/>
            <a:gd name="connsiteX6" fmla="*/ 0 w 852237"/>
            <a:gd name="connsiteY6" fmla="*/ 260684 h 812131"/>
            <a:gd name="connsiteX7" fmla="*/ 536408 w 852237"/>
            <a:gd name="connsiteY7" fmla="*/ 0 h 81213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</a:cxnLst>
          <a:rect l="l" t="t" r="r" b="b"/>
          <a:pathLst>
            <a:path w="852237" h="812131">
              <a:moveTo>
                <a:pt x="536408" y="0"/>
              </a:moveTo>
              <a:lnTo>
                <a:pt x="706855" y="30079"/>
              </a:lnTo>
              <a:lnTo>
                <a:pt x="852237" y="195513"/>
              </a:lnTo>
              <a:lnTo>
                <a:pt x="731921" y="581526"/>
              </a:lnTo>
              <a:lnTo>
                <a:pt x="461211" y="812131"/>
              </a:lnTo>
              <a:lnTo>
                <a:pt x="125329" y="671763"/>
              </a:lnTo>
              <a:lnTo>
                <a:pt x="0" y="260684"/>
              </a:lnTo>
              <a:lnTo>
                <a:pt x="536408" y="0"/>
              </a:lnTo>
              <a:close/>
            </a:path>
          </a:pathLst>
        </a:custGeom>
        <a:solidFill>
          <a:srgbClr val="FFFF00">
            <a:alpha val="50196"/>
          </a:srgbClr>
        </a:solidFill>
        <a:ln w="1905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rtlCol="0" anchor="ctr"/>
        <a:lstStyle/>
        <a:p>
          <a:pPr algn="ctr"/>
          <a:r>
            <a:rPr lang="en-US" altLang="ko-KR" sz="1600" b="1">
              <a:solidFill>
                <a:sysClr val="windowText" lastClr="000000"/>
              </a:solidFill>
              <a:latin typeface="+mj-ea"/>
              <a:ea typeface="+mj-ea"/>
            </a:rPr>
            <a:t>1</a:t>
          </a:r>
          <a:endParaRPr lang="ko-KR" altLang="en-US" sz="1600" b="1">
            <a:solidFill>
              <a:sysClr val="windowText" lastClr="000000"/>
            </a:solidFill>
            <a:latin typeface="+mj-ea"/>
            <a:ea typeface="+mj-ea"/>
          </a:endParaRPr>
        </a:p>
      </xdr:txBody>
    </xdr:sp>
    <xdr:clientData/>
  </xdr:twoCellAnchor>
  <xdr:twoCellAnchor>
    <xdr:from>
      <xdr:col>7</xdr:col>
      <xdr:colOff>409885</xdr:colOff>
      <xdr:row>162</xdr:row>
      <xdr:rowOff>362350</xdr:rowOff>
    </xdr:from>
    <xdr:to>
      <xdr:col>8</xdr:col>
      <xdr:colOff>247313</xdr:colOff>
      <xdr:row>163</xdr:row>
      <xdr:rowOff>202</xdr:rowOff>
    </xdr:to>
    <xdr:sp macro="" textlink="">
      <xdr:nvSpPr>
        <xdr:cNvPr id="207" name="자유형: 도형 206">
          <a:extLst>
            <a:ext uri="{FF2B5EF4-FFF2-40B4-BE49-F238E27FC236}">
              <a16:creationId xmlns:a16="http://schemas.microsoft.com/office/drawing/2014/main" id="{618C7396-8349-4B5B-9997-945E75B45057}"/>
            </a:ext>
          </a:extLst>
        </xdr:cNvPr>
        <xdr:cNvSpPr/>
      </xdr:nvSpPr>
      <xdr:spPr>
        <a:xfrm>
          <a:off x="5172385" y="37074421"/>
          <a:ext cx="517785" cy="644781"/>
        </a:xfrm>
        <a:custGeom>
          <a:avLst/>
          <a:gdLst>
            <a:gd name="connsiteX0" fmla="*/ 410766 w 523875"/>
            <a:gd name="connsiteY0" fmla="*/ 619125 h 619125"/>
            <a:gd name="connsiteX1" fmla="*/ 101203 w 523875"/>
            <a:gd name="connsiteY1" fmla="*/ 613172 h 619125"/>
            <a:gd name="connsiteX2" fmla="*/ 0 w 523875"/>
            <a:gd name="connsiteY2" fmla="*/ 321468 h 619125"/>
            <a:gd name="connsiteX3" fmla="*/ 125016 w 523875"/>
            <a:gd name="connsiteY3" fmla="*/ 47625 h 619125"/>
            <a:gd name="connsiteX4" fmla="*/ 434578 w 523875"/>
            <a:gd name="connsiteY4" fmla="*/ 0 h 619125"/>
            <a:gd name="connsiteX5" fmla="*/ 523875 w 523875"/>
            <a:gd name="connsiteY5" fmla="*/ 190500 h 619125"/>
            <a:gd name="connsiteX6" fmla="*/ 410766 w 523875"/>
            <a:gd name="connsiteY6" fmla="*/ 619125 h 6191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523875" h="619125">
              <a:moveTo>
                <a:pt x="410766" y="619125"/>
              </a:moveTo>
              <a:lnTo>
                <a:pt x="101203" y="613172"/>
              </a:lnTo>
              <a:lnTo>
                <a:pt x="0" y="321468"/>
              </a:lnTo>
              <a:lnTo>
                <a:pt x="125016" y="47625"/>
              </a:lnTo>
              <a:lnTo>
                <a:pt x="434578" y="0"/>
              </a:lnTo>
              <a:lnTo>
                <a:pt x="523875" y="190500"/>
              </a:lnTo>
              <a:lnTo>
                <a:pt x="410766" y="619125"/>
              </a:lnTo>
              <a:close/>
            </a:path>
          </a:pathLst>
        </a:custGeom>
        <a:solidFill>
          <a:srgbClr val="FFFF00">
            <a:alpha val="50196"/>
          </a:srgbClr>
        </a:solidFill>
        <a:ln w="1905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non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en-US" altLang="ko-KR" sz="1600" b="1">
              <a:solidFill>
                <a:sysClr val="windowText" lastClr="000000"/>
              </a:solidFill>
              <a:latin typeface="+mj-ea"/>
              <a:ea typeface="+mj-ea"/>
              <a:cs typeface="+mn-cs"/>
            </a:rPr>
            <a:t>2</a:t>
          </a:r>
          <a:endParaRPr lang="ko-KR" altLang="en-US" sz="1600" b="1">
            <a:solidFill>
              <a:sysClr val="windowText" lastClr="000000"/>
            </a:solidFill>
            <a:latin typeface="+mj-ea"/>
            <a:ea typeface="+mj-ea"/>
            <a:cs typeface="+mn-cs"/>
          </a:endParaRPr>
        </a:p>
      </xdr:txBody>
    </xdr:sp>
    <xdr:clientData/>
  </xdr:twoCellAnchor>
  <xdr:twoCellAnchor>
    <xdr:from>
      <xdr:col>5</xdr:col>
      <xdr:colOff>244715</xdr:colOff>
      <xdr:row>166</xdr:row>
      <xdr:rowOff>720842</xdr:rowOff>
    </xdr:from>
    <xdr:to>
      <xdr:col>6</xdr:col>
      <xdr:colOff>23187</xdr:colOff>
      <xdr:row>167</xdr:row>
      <xdr:rowOff>188192</xdr:rowOff>
    </xdr:to>
    <xdr:sp macro="" textlink="">
      <xdr:nvSpPr>
        <xdr:cNvPr id="209" name="자유형: 도형 208">
          <a:extLst>
            <a:ext uri="{FF2B5EF4-FFF2-40B4-BE49-F238E27FC236}">
              <a16:creationId xmlns:a16="http://schemas.microsoft.com/office/drawing/2014/main" id="{1D031A9C-3F0F-4BDE-A1A4-7176AE92021D}"/>
            </a:ext>
          </a:extLst>
        </xdr:cNvPr>
        <xdr:cNvSpPr/>
      </xdr:nvSpPr>
      <xdr:spPr>
        <a:xfrm>
          <a:off x="3646501" y="39854985"/>
          <a:ext cx="458829" cy="474278"/>
        </a:xfrm>
        <a:custGeom>
          <a:avLst/>
          <a:gdLst>
            <a:gd name="connsiteX0" fmla="*/ 464344 w 464344"/>
            <a:gd name="connsiteY0" fmla="*/ 232172 h 458391"/>
            <a:gd name="connsiteX1" fmla="*/ 291703 w 464344"/>
            <a:gd name="connsiteY1" fmla="*/ 458391 h 458391"/>
            <a:gd name="connsiteX2" fmla="*/ 0 w 464344"/>
            <a:gd name="connsiteY2" fmla="*/ 309562 h 458391"/>
            <a:gd name="connsiteX3" fmla="*/ 0 w 464344"/>
            <a:gd name="connsiteY3" fmla="*/ 119062 h 458391"/>
            <a:gd name="connsiteX4" fmla="*/ 172641 w 464344"/>
            <a:gd name="connsiteY4" fmla="*/ 0 h 458391"/>
            <a:gd name="connsiteX5" fmla="*/ 273844 w 464344"/>
            <a:gd name="connsiteY5" fmla="*/ 53578 h 458391"/>
            <a:gd name="connsiteX6" fmla="*/ 464344 w 464344"/>
            <a:gd name="connsiteY6" fmla="*/ 232172 h 45839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464344" h="458391">
              <a:moveTo>
                <a:pt x="464344" y="232172"/>
              </a:moveTo>
              <a:lnTo>
                <a:pt x="291703" y="458391"/>
              </a:lnTo>
              <a:lnTo>
                <a:pt x="0" y="309562"/>
              </a:lnTo>
              <a:lnTo>
                <a:pt x="0" y="119062"/>
              </a:lnTo>
              <a:lnTo>
                <a:pt x="172641" y="0"/>
              </a:lnTo>
              <a:lnTo>
                <a:pt x="273844" y="53578"/>
              </a:lnTo>
              <a:lnTo>
                <a:pt x="464344" y="232172"/>
              </a:lnTo>
              <a:close/>
            </a:path>
          </a:pathLst>
        </a:custGeom>
        <a:solidFill>
          <a:srgbClr val="FFFF00">
            <a:alpha val="50196"/>
          </a:srgbClr>
        </a:solidFill>
        <a:ln w="1905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non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en-US" altLang="ko-KR" sz="1600" b="1">
              <a:solidFill>
                <a:sysClr val="windowText" lastClr="000000"/>
              </a:solidFill>
              <a:latin typeface="+mj-ea"/>
              <a:ea typeface="+mj-ea"/>
              <a:cs typeface="+mn-cs"/>
            </a:rPr>
            <a:t>7</a:t>
          </a:r>
          <a:endParaRPr lang="ko-KR" altLang="en-US" sz="1600" b="1">
            <a:solidFill>
              <a:sysClr val="windowText" lastClr="000000"/>
            </a:solidFill>
            <a:latin typeface="+mj-ea"/>
            <a:ea typeface="+mj-ea"/>
            <a:cs typeface="+mn-cs"/>
          </a:endParaRPr>
        </a:p>
      </xdr:txBody>
    </xdr:sp>
    <xdr:clientData/>
  </xdr:twoCellAnchor>
  <xdr:twoCellAnchor>
    <xdr:from>
      <xdr:col>1</xdr:col>
      <xdr:colOff>123868</xdr:colOff>
      <xdr:row>172</xdr:row>
      <xdr:rowOff>90951</xdr:rowOff>
    </xdr:from>
    <xdr:to>
      <xdr:col>2</xdr:col>
      <xdr:colOff>527579</xdr:colOff>
      <xdr:row>172</xdr:row>
      <xdr:rowOff>877049</xdr:rowOff>
    </xdr:to>
    <xdr:sp macro="" textlink="">
      <xdr:nvSpPr>
        <xdr:cNvPr id="211" name="자유형: 도형 210">
          <a:extLst>
            <a:ext uri="{FF2B5EF4-FFF2-40B4-BE49-F238E27FC236}">
              <a16:creationId xmlns:a16="http://schemas.microsoft.com/office/drawing/2014/main" id="{BE27CEB8-C46E-4C11-BE72-D34BD0D5D409}"/>
            </a:ext>
          </a:extLst>
        </xdr:cNvPr>
        <xdr:cNvSpPr/>
      </xdr:nvSpPr>
      <xdr:spPr>
        <a:xfrm>
          <a:off x="804225" y="42858201"/>
          <a:ext cx="1084068" cy="786098"/>
        </a:xfrm>
        <a:custGeom>
          <a:avLst/>
          <a:gdLst>
            <a:gd name="connsiteX0" fmla="*/ 607219 w 607219"/>
            <a:gd name="connsiteY0" fmla="*/ 339328 h 464343"/>
            <a:gd name="connsiteX1" fmla="*/ 452438 w 607219"/>
            <a:gd name="connsiteY1" fmla="*/ 464343 h 464343"/>
            <a:gd name="connsiteX2" fmla="*/ 101203 w 607219"/>
            <a:gd name="connsiteY2" fmla="*/ 452437 h 464343"/>
            <a:gd name="connsiteX3" fmla="*/ 0 w 607219"/>
            <a:gd name="connsiteY3" fmla="*/ 226218 h 464343"/>
            <a:gd name="connsiteX4" fmla="*/ 208359 w 607219"/>
            <a:gd name="connsiteY4" fmla="*/ 0 h 464343"/>
            <a:gd name="connsiteX5" fmla="*/ 428625 w 607219"/>
            <a:gd name="connsiteY5" fmla="*/ 47625 h 464343"/>
            <a:gd name="connsiteX6" fmla="*/ 607219 w 607219"/>
            <a:gd name="connsiteY6" fmla="*/ 339328 h 464343"/>
            <a:gd name="connsiteX0" fmla="*/ 897059 w 897059"/>
            <a:gd name="connsiteY0" fmla="*/ 339328 h 464343"/>
            <a:gd name="connsiteX1" fmla="*/ 742278 w 897059"/>
            <a:gd name="connsiteY1" fmla="*/ 464343 h 464343"/>
            <a:gd name="connsiteX2" fmla="*/ 391043 w 897059"/>
            <a:gd name="connsiteY2" fmla="*/ 452437 h 464343"/>
            <a:gd name="connsiteX3" fmla="*/ 0 w 897059"/>
            <a:gd name="connsiteY3" fmla="*/ 297273 h 464343"/>
            <a:gd name="connsiteX4" fmla="*/ 498199 w 897059"/>
            <a:gd name="connsiteY4" fmla="*/ 0 h 464343"/>
            <a:gd name="connsiteX5" fmla="*/ 718465 w 897059"/>
            <a:gd name="connsiteY5" fmla="*/ 47625 h 464343"/>
            <a:gd name="connsiteX6" fmla="*/ 897059 w 897059"/>
            <a:gd name="connsiteY6" fmla="*/ 339328 h 464343"/>
            <a:gd name="connsiteX0" fmla="*/ 897059 w 897059"/>
            <a:gd name="connsiteY0" fmla="*/ 339328 h 748500"/>
            <a:gd name="connsiteX1" fmla="*/ 742278 w 897059"/>
            <a:gd name="connsiteY1" fmla="*/ 464343 h 748500"/>
            <a:gd name="connsiteX2" fmla="*/ 52896 w 897059"/>
            <a:gd name="connsiteY2" fmla="*/ 748500 h 748500"/>
            <a:gd name="connsiteX3" fmla="*/ 0 w 897059"/>
            <a:gd name="connsiteY3" fmla="*/ 297273 h 748500"/>
            <a:gd name="connsiteX4" fmla="*/ 498199 w 897059"/>
            <a:gd name="connsiteY4" fmla="*/ 0 h 748500"/>
            <a:gd name="connsiteX5" fmla="*/ 718465 w 897059"/>
            <a:gd name="connsiteY5" fmla="*/ 47625 h 748500"/>
            <a:gd name="connsiteX6" fmla="*/ 897059 w 897059"/>
            <a:gd name="connsiteY6" fmla="*/ 339328 h 748500"/>
            <a:gd name="connsiteX0" fmla="*/ 897059 w 897059"/>
            <a:gd name="connsiteY0" fmla="*/ 339328 h 748500"/>
            <a:gd name="connsiteX1" fmla="*/ 742278 w 897059"/>
            <a:gd name="connsiteY1" fmla="*/ 464343 h 748500"/>
            <a:gd name="connsiteX2" fmla="*/ 421703 w 897059"/>
            <a:gd name="connsiteY2" fmla="*/ 583856 h 748500"/>
            <a:gd name="connsiteX3" fmla="*/ 52896 w 897059"/>
            <a:gd name="connsiteY3" fmla="*/ 748500 h 748500"/>
            <a:gd name="connsiteX4" fmla="*/ 0 w 897059"/>
            <a:gd name="connsiteY4" fmla="*/ 297273 h 748500"/>
            <a:gd name="connsiteX5" fmla="*/ 498199 w 897059"/>
            <a:gd name="connsiteY5" fmla="*/ 0 h 748500"/>
            <a:gd name="connsiteX6" fmla="*/ 718465 w 897059"/>
            <a:gd name="connsiteY6" fmla="*/ 47625 h 748500"/>
            <a:gd name="connsiteX7" fmla="*/ 897059 w 897059"/>
            <a:gd name="connsiteY7" fmla="*/ 339328 h 748500"/>
            <a:gd name="connsiteX0" fmla="*/ 897059 w 897059"/>
            <a:gd name="connsiteY0" fmla="*/ 339328 h 748500"/>
            <a:gd name="connsiteX1" fmla="*/ 742278 w 897059"/>
            <a:gd name="connsiteY1" fmla="*/ 464343 h 748500"/>
            <a:gd name="connsiteX2" fmla="*/ 373395 w 897059"/>
            <a:gd name="connsiteY2" fmla="*/ 548328 h 748500"/>
            <a:gd name="connsiteX3" fmla="*/ 52896 w 897059"/>
            <a:gd name="connsiteY3" fmla="*/ 748500 h 748500"/>
            <a:gd name="connsiteX4" fmla="*/ 0 w 897059"/>
            <a:gd name="connsiteY4" fmla="*/ 297273 h 748500"/>
            <a:gd name="connsiteX5" fmla="*/ 498199 w 897059"/>
            <a:gd name="connsiteY5" fmla="*/ 0 h 748500"/>
            <a:gd name="connsiteX6" fmla="*/ 718465 w 897059"/>
            <a:gd name="connsiteY6" fmla="*/ 47625 h 748500"/>
            <a:gd name="connsiteX7" fmla="*/ 897059 w 897059"/>
            <a:gd name="connsiteY7" fmla="*/ 339328 h 748500"/>
            <a:gd name="connsiteX0" fmla="*/ 1061543 w 1061543"/>
            <a:gd name="connsiteY0" fmla="*/ 339328 h 760343"/>
            <a:gd name="connsiteX1" fmla="*/ 906762 w 1061543"/>
            <a:gd name="connsiteY1" fmla="*/ 464343 h 760343"/>
            <a:gd name="connsiteX2" fmla="*/ 537879 w 1061543"/>
            <a:gd name="connsiteY2" fmla="*/ 548328 h 760343"/>
            <a:gd name="connsiteX3" fmla="*/ 0 w 1061543"/>
            <a:gd name="connsiteY3" fmla="*/ 760343 h 760343"/>
            <a:gd name="connsiteX4" fmla="*/ 164484 w 1061543"/>
            <a:gd name="connsiteY4" fmla="*/ 297273 h 760343"/>
            <a:gd name="connsiteX5" fmla="*/ 662683 w 1061543"/>
            <a:gd name="connsiteY5" fmla="*/ 0 h 760343"/>
            <a:gd name="connsiteX6" fmla="*/ 882949 w 1061543"/>
            <a:gd name="connsiteY6" fmla="*/ 47625 h 760343"/>
            <a:gd name="connsiteX7" fmla="*/ 1061543 w 1061543"/>
            <a:gd name="connsiteY7" fmla="*/ 339328 h 760343"/>
            <a:gd name="connsiteX0" fmla="*/ 1090285 w 1090285"/>
            <a:gd name="connsiteY0" fmla="*/ 339328 h 760343"/>
            <a:gd name="connsiteX1" fmla="*/ 935504 w 1090285"/>
            <a:gd name="connsiteY1" fmla="*/ 464343 h 760343"/>
            <a:gd name="connsiteX2" fmla="*/ 566621 w 1090285"/>
            <a:gd name="connsiteY2" fmla="*/ 548328 h 760343"/>
            <a:gd name="connsiteX3" fmla="*/ 28742 w 1090285"/>
            <a:gd name="connsiteY3" fmla="*/ 760343 h 760343"/>
            <a:gd name="connsiteX4" fmla="*/ 0 w 1090285"/>
            <a:gd name="connsiteY4" fmla="*/ 238060 h 760343"/>
            <a:gd name="connsiteX5" fmla="*/ 691425 w 1090285"/>
            <a:gd name="connsiteY5" fmla="*/ 0 h 760343"/>
            <a:gd name="connsiteX6" fmla="*/ 911691 w 1090285"/>
            <a:gd name="connsiteY6" fmla="*/ 47625 h 760343"/>
            <a:gd name="connsiteX7" fmla="*/ 1090285 w 1090285"/>
            <a:gd name="connsiteY7" fmla="*/ 339328 h 760343"/>
            <a:gd name="connsiteX0" fmla="*/ 1090285 w 1090285"/>
            <a:gd name="connsiteY0" fmla="*/ 339328 h 760343"/>
            <a:gd name="connsiteX1" fmla="*/ 935504 w 1090285"/>
            <a:gd name="connsiteY1" fmla="*/ 464343 h 760343"/>
            <a:gd name="connsiteX2" fmla="*/ 566621 w 1090285"/>
            <a:gd name="connsiteY2" fmla="*/ 548328 h 760343"/>
            <a:gd name="connsiteX3" fmla="*/ 28742 w 1090285"/>
            <a:gd name="connsiteY3" fmla="*/ 760343 h 760343"/>
            <a:gd name="connsiteX4" fmla="*/ 0 w 1090285"/>
            <a:gd name="connsiteY4" fmla="*/ 238060 h 760343"/>
            <a:gd name="connsiteX5" fmla="*/ 373395 w 1090285"/>
            <a:gd name="connsiteY5" fmla="*/ 86471 h 760343"/>
            <a:gd name="connsiteX6" fmla="*/ 691425 w 1090285"/>
            <a:gd name="connsiteY6" fmla="*/ 0 h 760343"/>
            <a:gd name="connsiteX7" fmla="*/ 911691 w 1090285"/>
            <a:gd name="connsiteY7" fmla="*/ 47625 h 760343"/>
            <a:gd name="connsiteX8" fmla="*/ 1090285 w 1090285"/>
            <a:gd name="connsiteY8" fmla="*/ 339328 h 760343"/>
            <a:gd name="connsiteX0" fmla="*/ 1090285 w 1090285"/>
            <a:gd name="connsiteY0" fmla="*/ 339328 h 760343"/>
            <a:gd name="connsiteX1" fmla="*/ 935504 w 1090285"/>
            <a:gd name="connsiteY1" fmla="*/ 464343 h 760343"/>
            <a:gd name="connsiteX2" fmla="*/ 566621 w 1090285"/>
            <a:gd name="connsiteY2" fmla="*/ 548328 h 760343"/>
            <a:gd name="connsiteX3" fmla="*/ 28742 w 1090285"/>
            <a:gd name="connsiteY3" fmla="*/ 760343 h 760343"/>
            <a:gd name="connsiteX4" fmla="*/ 0 w 1090285"/>
            <a:gd name="connsiteY4" fmla="*/ 238060 h 760343"/>
            <a:gd name="connsiteX5" fmla="*/ 349242 w 1090285"/>
            <a:gd name="connsiteY5" fmla="*/ 204896 h 760343"/>
            <a:gd name="connsiteX6" fmla="*/ 691425 w 1090285"/>
            <a:gd name="connsiteY6" fmla="*/ 0 h 760343"/>
            <a:gd name="connsiteX7" fmla="*/ 911691 w 1090285"/>
            <a:gd name="connsiteY7" fmla="*/ 47625 h 760343"/>
            <a:gd name="connsiteX8" fmla="*/ 1090285 w 1090285"/>
            <a:gd name="connsiteY8" fmla="*/ 339328 h 760343"/>
            <a:gd name="connsiteX0" fmla="*/ 1090285 w 1090285"/>
            <a:gd name="connsiteY0" fmla="*/ 339328 h 760343"/>
            <a:gd name="connsiteX1" fmla="*/ 935504 w 1090285"/>
            <a:gd name="connsiteY1" fmla="*/ 464343 h 760343"/>
            <a:gd name="connsiteX2" fmla="*/ 530391 w 1090285"/>
            <a:gd name="connsiteY2" fmla="*/ 678596 h 760343"/>
            <a:gd name="connsiteX3" fmla="*/ 28742 w 1090285"/>
            <a:gd name="connsiteY3" fmla="*/ 760343 h 760343"/>
            <a:gd name="connsiteX4" fmla="*/ 0 w 1090285"/>
            <a:gd name="connsiteY4" fmla="*/ 238060 h 760343"/>
            <a:gd name="connsiteX5" fmla="*/ 349242 w 1090285"/>
            <a:gd name="connsiteY5" fmla="*/ 204896 h 760343"/>
            <a:gd name="connsiteX6" fmla="*/ 691425 w 1090285"/>
            <a:gd name="connsiteY6" fmla="*/ 0 h 760343"/>
            <a:gd name="connsiteX7" fmla="*/ 911691 w 1090285"/>
            <a:gd name="connsiteY7" fmla="*/ 47625 h 760343"/>
            <a:gd name="connsiteX8" fmla="*/ 1090285 w 1090285"/>
            <a:gd name="connsiteY8" fmla="*/ 339328 h 76034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1090285" h="760343">
              <a:moveTo>
                <a:pt x="1090285" y="339328"/>
              </a:moveTo>
              <a:lnTo>
                <a:pt x="935504" y="464343"/>
              </a:lnTo>
              <a:lnTo>
                <a:pt x="530391" y="678596"/>
              </a:lnTo>
              <a:lnTo>
                <a:pt x="28742" y="760343"/>
              </a:lnTo>
              <a:lnTo>
                <a:pt x="0" y="238060"/>
              </a:lnTo>
              <a:lnTo>
                <a:pt x="349242" y="204896"/>
              </a:lnTo>
              <a:lnTo>
                <a:pt x="691425" y="0"/>
              </a:lnTo>
              <a:lnTo>
                <a:pt x="911691" y="47625"/>
              </a:lnTo>
              <a:lnTo>
                <a:pt x="1090285" y="339328"/>
              </a:lnTo>
              <a:close/>
            </a:path>
          </a:pathLst>
        </a:custGeom>
        <a:solidFill>
          <a:srgbClr val="FFFF00">
            <a:alpha val="50196"/>
          </a:srgbClr>
        </a:solidFill>
        <a:ln w="1905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non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en-US" altLang="ko-KR" sz="1600" b="1">
              <a:solidFill>
                <a:sysClr val="windowText" lastClr="000000"/>
              </a:solidFill>
              <a:latin typeface="+mj-ea"/>
              <a:ea typeface="+mj-ea"/>
              <a:cs typeface="+mn-cs"/>
            </a:rPr>
            <a:t>9</a:t>
          </a:r>
          <a:endParaRPr lang="ko-KR" altLang="en-US" sz="1600" b="1">
            <a:solidFill>
              <a:sysClr val="windowText" lastClr="000000"/>
            </a:solidFill>
            <a:latin typeface="+mj-ea"/>
            <a:ea typeface="+mj-ea"/>
            <a:cs typeface="+mn-cs"/>
          </a:endParaRPr>
        </a:p>
      </xdr:txBody>
    </xdr:sp>
    <xdr:clientData/>
  </xdr:twoCellAnchor>
  <xdr:twoCellAnchor>
    <xdr:from>
      <xdr:col>6</xdr:col>
      <xdr:colOff>152892</xdr:colOff>
      <xdr:row>176</xdr:row>
      <xdr:rowOff>120027</xdr:rowOff>
    </xdr:from>
    <xdr:to>
      <xdr:col>6</xdr:col>
      <xdr:colOff>474694</xdr:colOff>
      <xdr:row>176</xdr:row>
      <xdr:rowOff>975870</xdr:rowOff>
    </xdr:to>
    <xdr:sp macro="" textlink="">
      <xdr:nvSpPr>
        <xdr:cNvPr id="213" name="자유형: 도형 212">
          <a:extLst>
            <a:ext uri="{FF2B5EF4-FFF2-40B4-BE49-F238E27FC236}">
              <a16:creationId xmlns:a16="http://schemas.microsoft.com/office/drawing/2014/main" id="{0FA6340E-8892-4951-B82A-6BBBEFC206A8}"/>
            </a:ext>
          </a:extLst>
        </xdr:cNvPr>
        <xdr:cNvSpPr/>
      </xdr:nvSpPr>
      <xdr:spPr>
        <a:xfrm>
          <a:off x="4235035" y="45309348"/>
          <a:ext cx="321802" cy="855843"/>
        </a:xfrm>
        <a:custGeom>
          <a:avLst/>
          <a:gdLst>
            <a:gd name="connsiteX0" fmla="*/ 0 w 321469"/>
            <a:gd name="connsiteY0" fmla="*/ 809625 h 821532"/>
            <a:gd name="connsiteX1" fmla="*/ 321469 w 321469"/>
            <a:gd name="connsiteY1" fmla="*/ 821532 h 821532"/>
            <a:gd name="connsiteX2" fmla="*/ 315516 w 321469"/>
            <a:gd name="connsiteY2" fmla="*/ 0 h 821532"/>
            <a:gd name="connsiteX3" fmla="*/ 0 w 321469"/>
            <a:gd name="connsiteY3" fmla="*/ 5954 h 821532"/>
            <a:gd name="connsiteX4" fmla="*/ 0 w 321469"/>
            <a:gd name="connsiteY4" fmla="*/ 809625 h 82153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321469" h="821532">
              <a:moveTo>
                <a:pt x="0" y="809625"/>
              </a:moveTo>
              <a:lnTo>
                <a:pt x="321469" y="821532"/>
              </a:lnTo>
              <a:cubicBezTo>
                <a:pt x="319485" y="547688"/>
                <a:pt x="317500" y="273844"/>
                <a:pt x="315516" y="0"/>
              </a:cubicBezTo>
              <a:lnTo>
                <a:pt x="0" y="5954"/>
              </a:lnTo>
              <a:lnTo>
                <a:pt x="0" y="809625"/>
              </a:lnTo>
              <a:close/>
            </a:path>
          </a:pathLst>
        </a:custGeom>
        <a:solidFill>
          <a:srgbClr val="FFFF00">
            <a:alpha val="50196"/>
          </a:srgbClr>
        </a:solidFill>
        <a:ln w="1905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non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en-US" altLang="ko-KR" sz="1600" b="1">
              <a:solidFill>
                <a:sysClr val="windowText" lastClr="000000"/>
              </a:solidFill>
              <a:latin typeface="+mj-ea"/>
              <a:ea typeface="+mj-ea"/>
              <a:cs typeface="+mn-cs"/>
            </a:rPr>
            <a:t>11</a:t>
          </a:r>
          <a:endParaRPr lang="ko-KR" altLang="en-US" sz="1600" b="1">
            <a:solidFill>
              <a:sysClr val="windowText" lastClr="000000"/>
            </a:solidFill>
            <a:latin typeface="+mj-ea"/>
            <a:ea typeface="+mj-ea"/>
            <a:cs typeface="+mn-cs"/>
          </a:endParaRPr>
        </a:p>
      </xdr:txBody>
    </xdr:sp>
    <xdr:clientData/>
  </xdr:twoCellAnchor>
  <xdr:twoCellAnchor>
    <xdr:from>
      <xdr:col>3</xdr:col>
      <xdr:colOff>409709</xdr:colOff>
      <xdr:row>175</xdr:row>
      <xdr:rowOff>26155</xdr:rowOff>
    </xdr:from>
    <xdr:to>
      <xdr:col>4</xdr:col>
      <xdr:colOff>613252</xdr:colOff>
      <xdr:row>176</xdr:row>
      <xdr:rowOff>965026</xdr:rowOff>
    </xdr:to>
    <xdr:sp macro="" textlink="">
      <xdr:nvSpPr>
        <xdr:cNvPr id="214" name="자유형: 도형 213">
          <a:extLst>
            <a:ext uri="{FF2B5EF4-FFF2-40B4-BE49-F238E27FC236}">
              <a16:creationId xmlns:a16="http://schemas.microsoft.com/office/drawing/2014/main" id="{0C180A45-EAC7-4922-B9B9-9CD361B58061}"/>
            </a:ext>
          </a:extLst>
        </xdr:cNvPr>
        <xdr:cNvSpPr/>
      </xdr:nvSpPr>
      <xdr:spPr>
        <a:xfrm>
          <a:off x="2450780" y="45011369"/>
          <a:ext cx="883901" cy="1142978"/>
        </a:xfrm>
        <a:custGeom>
          <a:avLst/>
          <a:gdLst>
            <a:gd name="connsiteX0" fmla="*/ 696515 w 869156"/>
            <a:gd name="connsiteY0" fmla="*/ 0 h 726282"/>
            <a:gd name="connsiteX1" fmla="*/ 869156 w 869156"/>
            <a:gd name="connsiteY1" fmla="*/ 154782 h 726282"/>
            <a:gd name="connsiteX2" fmla="*/ 708422 w 869156"/>
            <a:gd name="connsiteY2" fmla="*/ 583407 h 726282"/>
            <a:gd name="connsiteX3" fmla="*/ 404812 w 869156"/>
            <a:gd name="connsiteY3" fmla="*/ 726282 h 726282"/>
            <a:gd name="connsiteX4" fmla="*/ 0 w 869156"/>
            <a:gd name="connsiteY4" fmla="*/ 541735 h 726282"/>
            <a:gd name="connsiteX5" fmla="*/ 17859 w 869156"/>
            <a:gd name="connsiteY5" fmla="*/ 125016 h 726282"/>
            <a:gd name="connsiteX6" fmla="*/ 107156 w 869156"/>
            <a:gd name="connsiteY6" fmla="*/ 41672 h 726282"/>
            <a:gd name="connsiteX7" fmla="*/ 696515 w 869156"/>
            <a:gd name="connsiteY7" fmla="*/ 0 h 726282"/>
            <a:gd name="connsiteX0" fmla="*/ 696515 w 925114"/>
            <a:gd name="connsiteY0" fmla="*/ 0 h 1057541"/>
            <a:gd name="connsiteX1" fmla="*/ 869156 w 925114"/>
            <a:gd name="connsiteY1" fmla="*/ 154782 h 1057541"/>
            <a:gd name="connsiteX2" fmla="*/ 925114 w 925114"/>
            <a:gd name="connsiteY2" fmla="*/ 1057541 h 1057541"/>
            <a:gd name="connsiteX3" fmla="*/ 404812 w 925114"/>
            <a:gd name="connsiteY3" fmla="*/ 726282 h 1057541"/>
            <a:gd name="connsiteX4" fmla="*/ 0 w 925114"/>
            <a:gd name="connsiteY4" fmla="*/ 541735 h 1057541"/>
            <a:gd name="connsiteX5" fmla="*/ 17859 w 925114"/>
            <a:gd name="connsiteY5" fmla="*/ 125016 h 1057541"/>
            <a:gd name="connsiteX6" fmla="*/ 107156 w 925114"/>
            <a:gd name="connsiteY6" fmla="*/ 41672 h 1057541"/>
            <a:gd name="connsiteX7" fmla="*/ 696515 w 925114"/>
            <a:gd name="connsiteY7" fmla="*/ 0 h 1057541"/>
            <a:gd name="connsiteX0" fmla="*/ 696515 w 925114"/>
            <a:gd name="connsiteY0" fmla="*/ 0 h 1107903"/>
            <a:gd name="connsiteX1" fmla="*/ 869156 w 925114"/>
            <a:gd name="connsiteY1" fmla="*/ 154782 h 1107903"/>
            <a:gd name="connsiteX2" fmla="*/ 925114 w 925114"/>
            <a:gd name="connsiteY2" fmla="*/ 1057541 h 1107903"/>
            <a:gd name="connsiteX3" fmla="*/ 580507 w 925114"/>
            <a:gd name="connsiteY3" fmla="*/ 1107903 h 1107903"/>
            <a:gd name="connsiteX4" fmla="*/ 0 w 925114"/>
            <a:gd name="connsiteY4" fmla="*/ 541735 h 1107903"/>
            <a:gd name="connsiteX5" fmla="*/ 17859 w 925114"/>
            <a:gd name="connsiteY5" fmla="*/ 125016 h 1107903"/>
            <a:gd name="connsiteX6" fmla="*/ 107156 w 925114"/>
            <a:gd name="connsiteY6" fmla="*/ 41672 h 1107903"/>
            <a:gd name="connsiteX7" fmla="*/ 696515 w 925114"/>
            <a:gd name="connsiteY7" fmla="*/ 0 h 1107903"/>
            <a:gd name="connsiteX0" fmla="*/ 696515 w 889975"/>
            <a:gd name="connsiteY0" fmla="*/ 0 h 1107903"/>
            <a:gd name="connsiteX1" fmla="*/ 869156 w 889975"/>
            <a:gd name="connsiteY1" fmla="*/ 154782 h 1107903"/>
            <a:gd name="connsiteX2" fmla="*/ 889975 w 889975"/>
            <a:gd name="connsiteY2" fmla="*/ 993938 h 1107903"/>
            <a:gd name="connsiteX3" fmla="*/ 580507 w 889975"/>
            <a:gd name="connsiteY3" fmla="*/ 1107903 h 1107903"/>
            <a:gd name="connsiteX4" fmla="*/ 0 w 889975"/>
            <a:gd name="connsiteY4" fmla="*/ 541735 h 1107903"/>
            <a:gd name="connsiteX5" fmla="*/ 17859 w 889975"/>
            <a:gd name="connsiteY5" fmla="*/ 125016 h 1107903"/>
            <a:gd name="connsiteX6" fmla="*/ 107156 w 889975"/>
            <a:gd name="connsiteY6" fmla="*/ 41672 h 1107903"/>
            <a:gd name="connsiteX7" fmla="*/ 696515 w 889975"/>
            <a:gd name="connsiteY7" fmla="*/ 0 h 110790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</a:cxnLst>
          <a:rect l="l" t="t" r="r" b="b"/>
          <a:pathLst>
            <a:path w="889975" h="1107903">
              <a:moveTo>
                <a:pt x="696515" y="0"/>
              </a:moveTo>
              <a:lnTo>
                <a:pt x="869156" y="154782"/>
              </a:lnTo>
              <a:lnTo>
                <a:pt x="889975" y="993938"/>
              </a:lnTo>
              <a:lnTo>
                <a:pt x="580507" y="1107903"/>
              </a:lnTo>
              <a:lnTo>
                <a:pt x="0" y="541735"/>
              </a:lnTo>
              <a:lnTo>
                <a:pt x="17859" y="125016"/>
              </a:lnTo>
              <a:lnTo>
                <a:pt x="107156" y="41672"/>
              </a:lnTo>
              <a:lnTo>
                <a:pt x="696515" y="0"/>
              </a:lnTo>
              <a:close/>
            </a:path>
          </a:pathLst>
        </a:custGeom>
        <a:solidFill>
          <a:srgbClr val="FFFF00">
            <a:alpha val="50196"/>
          </a:srgbClr>
        </a:solidFill>
        <a:ln w="1905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non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en-US" altLang="ko-KR" sz="1600" b="1">
              <a:solidFill>
                <a:sysClr val="windowText" lastClr="000000"/>
              </a:solidFill>
              <a:latin typeface="+mj-ea"/>
              <a:ea typeface="+mj-ea"/>
              <a:cs typeface="+mn-cs"/>
            </a:rPr>
            <a:t>10</a:t>
          </a:r>
          <a:endParaRPr lang="ko-KR" altLang="en-US" sz="1600" b="1">
            <a:solidFill>
              <a:sysClr val="windowText" lastClr="000000"/>
            </a:solidFill>
            <a:latin typeface="+mj-ea"/>
            <a:ea typeface="+mj-ea"/>
            <a:cs typeface="+mn-cs"/>
          </a:endParaRPr>
        </a:p>
      </xdr:txBody>
    </xdr:sp>
    <xdr:clientData/>
  </xdr:twoCellAnchor>
  <xdr:twoCellAnchor>
    <xdr:from>
      <xdr:col>7</xdr:col>
      <xdr:colOff>598549</xdr:colOff>
      <xdr:row>170</xdr:row>
      <xdr:rowOff>446142</xdr:rowOff>
    </xdr:from>
    <xdr:to>
      <xdr:col>9</xdr:col>
      <xdr:colOff>253254</xdr:colOff>
      <xdr:row>171</xdr:row>
      <xdr:rowOff>194088</xdr:rowOff>
    </xdr:to>
    <xdr:sp macro="" textlink="">
      <xdr:nvSpPr>
        <xdr:cNvPr id="216" name="타원 215">
          <a:extLst>
            <a:ext uri="{FF2B5EF4-FFF2-40B4-BE49-F238E27FC236}">
              <a16:creationId xmlns:a16="http://schemas.microsoft.com/office/drawing/2014/main" id="{6F7467C2-94A9-410D-8F2D-C83E7FFF53AB}"/>
            </a:ext>
          </a:extLst>
        </xdr:cNvPr>
        <xdr:cNvSpPr/>
      </xdr:nvSpPr>
      <xdr:spPr>
        <a:xfrm>
          <a:off x="5361049" y="42002356"/>
          <a:ext cx="1015419" cy="754875"/>
        </a:xfrm>
        <a:prstGeom prst="ellipse">
          <a:avLst/>
        </a:prstGeom>
        <a:solidFill>
          <a:srgbClr val="FFFF00">
            <a:alpha val="50196"/>
          </a:srgbClr>
        </a:solidFill>
        <a:ln w="1905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non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en-US" altLang="ko-KR" sz="1600" b="1">
              <a:solidFill>
                <a:sysClr val="windowText" lastClr="000000"/>
              </a:solidFill>
              <a:latin typeface="+mj-ea"/>
              <a:ea typeface="+mj-ea"/>
              <a:cs typeface="+mn-cs"/>
            </a:rPr>
            <a:t>6</a:t>
          </a:r>
          <a:endParaRPr lang="ko-KR" altLang="en-US" sz="1600" b="1">
            <a:solidFill>
              <a:sysClr val="windowText" lastClr="000000"/>
            </a:solidFill>
            <a:latin typeface="+mj-ea"/>
            <a:ea typeface="+mj-ea"/>
            <a:cs typeface="+mn-cs"/>
          </a:endParaRPr>
        </a:p>
      </xdr:txBody>
    </xdr:sp>
    <xdr:clientData/>
  </xdr:twoCellAnchor>
  <xdr:twoCellAnchor>
    <xdr:from>
      <xdr:col>11</xdr:col>
      <xdr:colOff>111173</xdr:colOff>
      <xdr:row>170</xdr:row>
      <xdr:rowOff>589318</xdr:rowOff>
    </xdr:from>
    <xdr:to>
      <xdr:col>12</xdr:col>
      <xdr:colOff>396737</xdr:colOff>
      <xdr:row>172</xdr:row>
      <xdr:rowOff>255893</xdr:rowOff>
    </xdr:to>
    <xdr:sp macro="" textlink="">
      <xdr:nvSpPr>
        <xdr:cNvPr id="217" name="타원 216">
          <a:extLst>
            <a:ext uri="{FF2B5EF4-FFF2-40B4-BE49-F238E27FC236}">
              <a16:creationId xmlns:a16="http://schemas.microsoft.com/office/drawing/2014/main" id="{9D891374-1472-4D64-9C50-1F90FCB61A5C}"/>
            </a:ext>
          </a:extLst>
        </xdr:cNvPr>
        <xdr:cNvSpPr/>
      </xdr:nvSpPr>
      <xdr:spPr>
        <a:xfrm rot="18900000">
          <a:off x="7595102" y="42145532"/>
          <a:ext cx="965921" cy="877611"/>
        </a:xfrm>
        <a:prstGeom prst="ellipse">
          <a:avLst/>
        </a:prstGeom>
        <a:solidFill>
          <a:srgbClr val="FFFF00">
            <a:alpha val="50196"/>
          </a:srgbClr>
        </a:solidFill>
        <a:ln w="1905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non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en-US" altLang="ko-KR" sz="1600" b="1">
              <a:solidFill>
                <a:sysClr val="windowText" lastClr="000000"/>
              </a:solidFill>
              <a:latin typeface="+mj-ea"/>
              <a:ea typeface="+mj-ea"/>
              <a:cs typeface="+mn-cs"/>
            </a:rPr>
            <a:t>5</a:t>
          </a:r>
          <a:endParaRPr lang="ko-KR" altLang="en-US" sz="1600" b="1">
            <a:solidFill>
              <a:sysClr val="windowText" lastClr="000000"/>
            </a:solidFill>
            <a:latin typeface="+mj-ea"/>
            <a:ea typeface="+mj-ea"/>
            <a:cs typeface="+mn-cs"/>
          </a:endParaRPr>
        </a:p>
      </xdr:txBody>
    </xdr:sp>
    <xdr:clientData/>
  </xdr:twoCellAnchor>
  <xdr:twoCellAnchor>
    <xdr:from>
      <xdr:col>12</xdr:col>
      <xdr:colOff>341546</xdr:colOff>
      <xdr:row>166</xdr:row>
      <xdr:rowOff>1000250</xdr:rowOff>
    </xdr:from>
    <xdr:to>
      <xdr:col>13</xdr:col>
      <xdr:colOff>611899</xdr:colOff>
      <xdr:row>168</xdr:row>
      <xdr:rowOff>482270</xdr:rowOff>
    </xdr:to>
    <xdr:sp macro="" textlink="">
      <xdr:nvSpPr>
        <xdr:cNvPr id="218" name="타원 217">
          <a:extLst>
            <a:ext uri="{FF2B5EF4-FFF2-40B4-BE49-F238E27FC236}">
              <a16:creationId xmlns:a16="http://schemas.microsoft.com/office/drawing/2014/main" id="{F700DC4B-7612-4727-9070-20D32FD896E0}"/>
            </a:ext>
          </a:extLst>
        </xdr:cNvPr>
        <xdr:cNvSpPr/>
      </xdr:nvSpPr>
      <xdr:spPr>
        <a:xfrm rot="20700000">
          <a:off x="8505832" y="40134393"/>
          <a:ext cx="950710" cy="693056"/>
        </a:xfrm>
        <a:prstGeom prst="ellipse">
          <a:avLst/>
        </a:prstGeom>
        <a:solidFill>
          <a:srgbClr val="FFFF00">
            <a:alpha val="50196"/>
          </a:srgbClr>
        </a:solidFill>
        <a:ln w="1905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non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en-US" altLang="ko-KR" sz="1600" b="1">
              <a:solidFill>
                <a:sysClr val="windowText" lastClr="000000"/>
              </a:solidFill>
              <a:latin typeface="+mj-ea"/>
              <a:ea typeface="+mj-ea"/>
              <a:cs typeface="+mn-cs"/>
            </a:rPr>
            <a:t>4</a:t>
          </a:r>
          <a:endParaRPr lang="ko-KR" altLang="en-US" sz="1600" b="1">
            <a:solidFill>
              <a:sysClr val="windowText" lastClr="000000"/>
            </a:solidFill>
            <a:latin typeface="+mj-ea"/>
            <a:ea typeface="+mj-ea"/>
            <a:cs typeface="+mn-cs"/>
          </a:endParaRPr>
        </a:p>
      </xdr:txBody>
    </xdr:sp>
    <xdr:clientData/>
  </xdr:twoCellAnchor>
  <xdr:twoCellAnchor>
    <xdr:from>
      <xdr:col>10</xdr:col>
      <xdr:colOff>387829</xdr:colOff>
      <xdr:row>166</xdr:row>
      <xdr:rowOff>446451</xdr:rowOff>
    </xdr:from>
    <xdr:to>
      <xdr:col>10</xdr:col>
      <xdr:colOff>507907</xdr:colOff>
      <xdr:row>166</xdr:row>
      <xdr:rowOff>936197</xdr:rowOff>
    </xdr:to>
    <xdr:sp macro="" textlink="">
      <xdr:nvSpPr>
        <xdr:cNvPr id="219" name="직사각형 218">
          <a:extLst>
            <a:ext uri="{FF2B5EF4-FFF2-40B4-BE49-F238E27FC236}">
              <a16:creationId xmlns:a16="http://schemas.microsoft.com/office/drawing/2014/main" id="{DD3BDBBE-5D44-4466-AECB-4571F89EB4E0}"/>
            </a:ext>
          </a:extLst>
        </xdr:cNvPr>
        <xdr:cNvSpPr/>
      </xdr:nvSpPr>
      <xdr:spPr>
        <a:xfrm rot="18422951">
          <a:off x="7006566" y="39765428"/>
          <a:ext cx="489746" cy="120078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10</xdr:col>
      <xdr:colOff>377108</xdr:colOff>
      <xdr:row>166</xdr:row>
      <xdr:rowOff>217592</xdr:rowOff>
    </xdr:from>
    <xdr:to>
      <xdr:col>12</xdr:col>
      <xdr:colOff>170844</xdr:colOff>
      <xdr:row>168</xdr:row>
      <xdr:rowOff>315469</xdr:rowOff>
    </xdr:to>
    <xdr:sp macro="" textlink="">
      <xdr:nvSpPr>
        <xdr:cNvPr id="220" name="자유형: 도형 219">
          <a:extLst>
            <a:ext uri="{FF2B5EF4-FFF2-40B4-BE49-F238E27FC236}">
              <a16:creationId xmlns:a16="http://schemas.microsoft.com/office/drawing/2014/main" id="{1EEA2728-ECB8-4CFE-9302-8C4EBA181224}"/>
            </a:ext>
          </a:extLst>
        </xdr:cNvPr>
        <xdr:cNvSpPr/>
      </xdr:nvSpPr>
      <xdr:spPr>
        <a:xfrm>
          <a:off x="7180679" y="39351735"/>
          <a:ext cx="1154451" cy="1308913"/>
        </a:xfrm>
        <a:custGeom>
          <a:avLst/>
          <a:gdLst>
            <a:gd name="connsiteX0" fmla="*/ 0 w 1160859"/>
            <a:gd name="connsiteY0" fmla="*/ 636984 h 1268015"/>
            <a:gd name="connsiteX1" fmla="*/ 244078 w 1160859"/>
            <a:gd name="connsiteY1" fmla="*/ 345281 h 1268015"/>
            <a:gd name="connsiteX2" fmla="*/ 625078 w 1160859"/>
            <a:gd name="connsiteY2" fmla="*/ 0 h 1268015"/>
            <a:gd name="connsiteX3" fmla="*/ 1160859 w 1160859"/>
            <a:gd name="connsiteY3" fmla="*/ 428625 h 1268015"/>
            <a:gd name="connsiteX4" fmla="*/ 964406 w 1160859"/>
            <a:gd name="connsiteY4" fmla="*/ 952500 h 1268015"/>
            <a:gd name="connsiteX5" fmla="*/ 779859 w 1160859"/>
            <a:gd name="connsiteY5" fmla="*/ 1119187 h 1268015"/>
            <a:gd name="connsiteX6" fmla="*/ 226218 w 1160859"/>
            <a:gd name="connsiteY6" fmla="*/ 1268015 h 1268015"/>
            <a:gd name="connsiteX7" fmla="*/ 5953 w 1160859"/>
            <a:gd name="connsiteY7" fmla="*/ 845343 h 1268015"/>
            <a:gd name="connsiteX8" fmla="*/ 0 w 1160859"/>
            <a:gd name="connsiteY8" fmla="*/ 636984 h 126801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1160859" h="1268015">
              <a:moveTo>
                <a:pt x="0" y="636984"/>
              </a:moveTo>
              <a:lnTo>
                <a:pt x="244078" y="345281"/>
              </a:lnTo>
              <a:lnTo>
                <a:pt x="625078" y="0"/>
              </a:lnTo>
              <a:lnTo>
                <a:pt x="1160859" y="428625"/>
              </a:lnTo>
              <a:lnTo>
                <a:pt x="964406" y="952500"/>
              </a:lnTo>
              <a:lnTo>
                <a:pt x="779859" y="1119187"/>
              </a:lnTo>
              <a:lnTo>
                <a:pt x="226218" y="1268015"/>
              </a:lnTo>
              <a:lnTo>
                <a:pt x="5953" y="845343"/>
              </a:lnTo>
              <a:lnTo>
                <a:pt x="0" y="636984"/>
              </a:lnTo>
              <a:close/>
            </a:path>
          </a:pathLst>
        </a:custGeom>
        <a:solidFill>
          <a:srgbClr val="FFFF00">
            <a:alpha val="50196"/>
          </a:srgbClr>
        </a:solidFill>
        <a:ln w="1905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non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en-US" altLang="ko-KR" sz="1600" b="1">
              <a:solidFill>
                <a:sysClr val="windowText" lastClr="000000"/>
              </a:solidFill>
              <a:latin typeface="+mj-ea"/>
              <a:ea typeface="+mj-ea"/>
              <a:cs typeface="+mn-cs"/>
            </a:rPr>
            <a:t>3</a:t>
          </a:r>
          <a:endParaRPr lang="ko-KR" altLang="en-US" sz="1600" b="1">
            <a:solidFill>
              <a:sysClr val="windowText" lastClr="000000"/>
            </a:solidFill>
            <a:latin typeface="+mj-ea"/>
            <a:ea typeface="+mj-ea"/>
            <a:cs typeface="+mn-cs"/>
          </a:endParaRPr>
        </a:p>
      </xdr:txBody>
    </xdr:sp>
    <xdr:clientData/>
  </xdr:twoCellAnchor>
  <xdr:twoCellAnchor>
    <xdr:from>
      <xdr:col>4</xdr:col>
      <xdr:colOff>417974</xdr:colOff>
      <xdr:row>168</xdr:row>
      <xdr:rowOff>994679</xdr:rowOff>
    </xdr:from>
    <xdr:to>
      <xdr:col>5</xdr:col>
      <xdr:colOff>206076</xdr:colOff>
      <xdr:row>170</xdr:row>
      <xdr:rowOff>212175</xdr:rowOff>
    </xdr:to>
    <xdr:sp macro="" textlink="">
      <xdr:nvSpPr>
        <xdr:cNvPr id="223" name="자유형: 도형 222">
          <a:extLst>
            <a:ext uri="{FF2B5EF4-FFF2-40B4-BE49-F238E27FC236}">
              <a16:creationId xmlns:a16="http://schemas.microsoft.com/office/drawing/2014/main" id="{7EA132A7-CD09-44D4-90D8-55D4A8AA5BAB}"/>
            </a:ext>
          </a:extLst>
        </xdr:cNvPr>
        <xdr:cNvSpPr/>
      </xdr:nvSpPr>
      <xdr:spPr>
        <a:xfrm>
          <a:off x="3139403" y="41339858"/>
          <a:ext cx="468459" cy="428531"/>
        </a:xfrm>
        <a:custGeom>
          <a:avLst/>
          <a:gdLst>
            <a:gd name="connsiteX0" fmla="*/ 464344 w 464344"/>
            <a:gd name="connsiteY0" fmla="*/ 232172 h 458391"/>
            <a:gd name="connsiteX1" fmla="*/ 291703 w 464344"/>
            <a:gd name="connsiteY1" fmla="*/ 458391 h 458391"/>
            <a:gd name="connsiteX2" fmla="*/ 0 w 464344"/>
            <a:gd name="connsiteY2" fmla="*/ 309562 h 458391"/>
            <a:gd name="connsiteX3" fmla="*/ 0 w 464344"/>
            <a:gd name="connsiteY3" fmla="*/ 119062 h 458391"/>
            <a:gd name="connsiteX4" fmla="*/ 172641 w 464344"/>
            <a:gd name="connsiteY4" fmla="*/ 0 h 458391"/>
            <a:gd name="connsiteX5" fmla="*/ 273844 w 464344"/>
            <a:gd name="connsiteY5" fmla="*/ 53578 h 458391"/>
            <a:gd name="connsiteX6" fmla="*/ 464344 w 464344"/>
            <a:gd name="connsiteY6" fmla="*/ 232172 h 458391"/>
            <a:gd name="connsiteX0" fmla="*/ 464344 w 464344"/>
            <a:gd name="connsiteY0" fmla="*/ 232172 h 507564"/>
            <a:gd name="connsiteX1" fmla="*/ 284575 w 464344"/>
            <a:gd name="connsiteY1" fmla="*/ 507564 h 507564"/>
            <a:gd name="connsiteX2" fmla="*/ 0 w 464344"/>
            <a:gd name="connsiteY2" fmla="*/ 309562 h 507564"/>
            <a:gd name="connsiteX3" fmla="*/ 0 w 464344"/>
            <a:gd name="connsiteY3" fmla="*/ 119062 h 507564"/>
            <a:gd name="connsiteX4" fmla="*/ 172641 w 464344"/>
            <a:gd name="connsiteY4" fmla="*/ 0 h 507564"/>
            <a:gd name="connsiteX5" fmla="*/ 273844 w 464344"/>
            <a:gd name="connsiteY5" fmla="*/ 53578 h 507564"/>
            <a:gd name="connsiteX6" fmla="*/ 464344 w 464344"/>
            <a:gd name="connsiteY6" fmla="*/ 232172 h 507564"/>
            <a:gd name="connsiteX0" fmla="*/ 471472 w 471472"/>
            <a:gd name="connsiteY0" fmla="*/ 365643 h 507564"/>
            <a:gd name="connsiteX1" fmla="*/ 284575 w 471472"/>
            <a:gd name="connsiteY1" fmla="*/ 507564 h 507564"/>
            <a:gd name="connsiteX2" fmla="*/ 0 w 471472"/>
            <a:gd name="connsiteY2" fmla="*/ 309562 h 507564"/>
            <a:gd name="connsiteX3" fmla="*/ 0 w 471472"/>
            <a:gd name="connsiteY3" fmla="*/ 119062 h 507564"/>
            <a:gd name="connsiteX4" fmla="*/ 172641 w 471472"/>
            <a:gd name="connsiteY4" fmla="*/ 0 h 507564"/>
            <a:gd name="connsiteX5" fmla="*/ 273844 w 471472"/>
            <a:gd name="connsiteY5" fmla="*/ 53578 h 507564"/>
            <a:gd name="connsiteX6" fmla="*/ 471472 w 471472"/>
            <a:gd name="connsiteY6" fmla="*/ 365643 h 507564"/>
            <a:gd name="connsiteX0" fmla="*/ 471472 w 471472"/>
            <a:gd name="connsiteY0" fmla="*/ 365643 h 507564"/>
            <a:gd name="connsiteX1" fmla="*/ 284575 w 471472"/>
            <a:gd name="connsiteY1" fmla="*/ 507564 h 507564"/>
            <a:gd name="connsiteX2" fmla="*/ 0 w 471472"/>
            <a:gd name="connsiteY2" fmla="*/ 309562 h 507564"/>
            <a:gd name="connsiteX3" fmla="*/ 0 w 471472"/>
            <a:gd name="connsiteY3" fmla="*/ 119062 h 507564"/>
            <a:gd name="connsiteX4" fmla="*/ 172641 w 471472"/>
            <a:gd name="connsiteY4" fmla="*/ 0 h 507564"/>
            <a:gd name="connsiteX5" fmla="*/ 409270 w 471472"/>
            <a:gd name="connsiteY5" fmla="*/ 116801 h 507564"/>
            <a:gd name="connsiteX6" fmla="*/ 471472 w 471472"/>
            <a:gd name="connsiteY6" fmla="*/ 365643 h 507564"/>
            <a:gd name="connsiteX0" fmla="*/ 471472 w 471472"/>
            <a:gd name="connsiteY0" fmla="*/ 253246 h 395167"/>
            <a:gd name="connsiteX1" fmla="*/ 284575 w 471472"/>
            <a:gd name="connsiteY1" fmla="*/ 395167 h 395167"/>
            <a:gd name="connsiteX2" fmla="*/ 0 w 471472"/>
            <a:gd name="connsiteY2" fmla="*/ 197165 h 395167"/>
            <a:gd name="connsiteX3" fmla="*/ 0 w 471472"/>
            <a:gd name="connsiteY3" fmla="*/ 6665 h 395167"/>
            <a:gd name="connsiteX4" fmla="*/ 208280 w 471472"/>
            <a:gd name="connsiteY4" fmla="*/ 0 h 395167"/>
            <a:gd name="connsiteX5" fmla="*/ 409270 w 471472"/>
            <a:gd name="connsiteY5" fmla="*/ 4404 h 395167"/>
            <a:gd name="connsiteX6" fmla="*/ 471472 w 471472"/>
            <a:gd name="connsiteY6" fmla="*/ 253246 h 395167"/>
            <a:gd name="connsiteX0" fmla="*/ 471472 w 471472"/>
            <a:gd name="connsiteY0" fmla="*/ 253246 h 395167"/>
            <a:gd name="connsiteX1" fmla="*/ 284575 w 471472"/>
            <a:gd name="connsiteY1" fmla="*/ 395167 h 395167"/>
            <a:gd name="connsiteX2" fmla="*/ 0 w 471472"/>
            <a:gd name="connsiteY2" fmla="*/ 197165 h 395167"/>
            <a:gd name="connsiteX3" fmla="*/ 64150 w 471472"/>
            <a:gd name="connsiteY3" fmla="*/ 55839 h 395167"/>
            <a:gd name="connsiteX4" fmla="*/ 208280 w 471472"/>
            <a:gd name="connsiteY4" fmla="*/ 0 h 395167"/>
            <a:gd name="connsiteX5" fmla="*/ 409270 w 471472"/>
            <a:gd name="connsiteY5" fmla="*/ 4404 h 395167"/>
            <a:gd name="connsiteX6" fmla="*/ 471472 w 471472"/>
            <a:gd name="connsiteY6" fmla="*/ 253246 h 395167"/>
            <a:gd name="connsiteX0" fmla="*/ 492855 w 492855"/>
            <a:gd name="connsiteY0" fmla="*/ 253246 h 395167"/>
            <a:gd name="connsiteX1" fmla="*/ 305958 w 492855"/>
            <a:gd name="connsiteY1" fmla="*/ 395167 h 395167"/>
            <a:gd name="connsiteX2" fmla="*/ 0 w 492855"/>
            <a:gd name="connsiteY2" fmla="*/ 140966 h 395167"/>
            <a:gd name="connsiteX3" fmla="*/ 85533 w 492855"/>
            <a:gd name="connsiteY3" fmla="*/ 55839 h 395167"/>
            <a:gd name="connsiteX4" fmla="*/ 229663 w 492855"/>
            <a:gd name="connsiteY4" fmla="*/ 0 h 395167"/>
            <a:gd name="connsiteX5" fmla="*/ 430653 w 492855"/>
            <a:gd name="connsiteY5" fmla="*/ 4404 h 395167"/>
            <a:gd name="connsiteX6" fmla="*/ 492855 w 492855"/>
            <a:gd name="connsiteY6" fmla="*/ 253246 h 395167"/>
            <a:gd name="connsiteX0" fmla="*/ 474090 w 474090"/>
            <a:gd name="connsiteY0" fmla="*/ 286022 h 395167"/>
            <a:gd name="connsiteX1" fmla="*/ 305958 w 474090"/>
            <a:gd name="connsiteY1" fmla="*/ 395167 h 395167"/>
            <a:gd name="connsiteX2" fmla="*/ 0 w 474090"/>
            <a:gd name="connsiteY2" fmla="*/ 140966 h 395167"/>
            <a:gd name="connsiteX3" fmla="*/ 85533 w 474090"/>
            <a:gd name="connsiteY3" fmla="*/ 55839 h 395167"/>
            <a:gd name="connsiteX4" fmla="*/ 229663 w 474090"/>
            <a:gd name="connsiteY4" fmla="*/ 0 h 395167"/>
            <a:gd name="connsiteX5" fmla="*/ 430653 w 474090"/>
            <a:gd name="connsiteY5" fmla="*/ 4404 h 395167"/>
            <a:gd name="connsiteX6" fmla="*/ 474090 w 474090"/>
            <a:gd name="connsiteY6" fmla="*/ 286022 h 395167"/>
            <a:gd name="connsiteX0" fmla="*/ 474090 w 474090"/>
            <a:gd name="connsiteY0" fmla="*/ 300347 h 409492"/>
            <a:gd name="connsiteX1" fmla="*/ 305958 w 474090"/>
            <a:gd name="connsiteY1" fmla="*/ 409492 h 409492"/>
            <a:gd name="connsiteX2" fmla="*/ 0 w 474090"/>
            <a:gd name="connsiteY2" fmla="*/ 155291 h 409492"/>
            <a:gd name="connsiteX3" fmla="*/ 85533 w 474090"/>
            <a:gd name="connsiteY3" fmla="*/ 70164 h 409492"/>
            <a:gd name="connsiteX4" fmla="*/ 229663 w 474090"/>
            <a:gd name="connsiteY4" fmla="*/ 14325 h 409492"/>
            <a:gd name="connsiteX5" fmla="*/ 397815 w 474090"/>
            <a:gd name="connsiteY5" fmla="*/ 0 h 409492"/>
            <a:gd name="connsiteX6" fmla="*/ 474090 w 474090"/>
            <a:gd name="connsiteY6" fmla="*/ 300347 h 409492"/>
            <a:gd name="connsiteX0" fmla="*/ 474090 w 474090"/>
            <a:gd name="connsiteY0" fmla="*/ 305030 h 414175"/>
            <a:gd name="connsiteX1" fmla="*/ 305958 w 474090"/>
            <a:gd name="connsiteY1" fmla="*/ 414175 h 414175"/>
            <a:gd name="connsiteX2" fmla="*/ 0 w 474090"/>
            <a:gd name="connsiteY2" fmla="*/ 159974 h 414175"/>
            <a:gd name="connsiteX3" fmla="*/ 85533 w 474090"/>
            <a:gd name="connsiteY3" fmla="*/ 74847 h 414175"/>
            <a:gd name="connsiteX4" fmla="*/ 229663 w 474090"/>
            <a:gd name="connsiteY4" fmla="*/ 19008 h 414175"/>
            <a:gd name="connsiteX5" fmla="*/ 411888 w 474090"/>
            <a:gd name="connsiteY5" fmla="*/ 0 h 414175"/>
            <a:gd name="connsiteX6" fmla="*/ 474090 w 474090"/>
            <a:gd name="connsiteY6" fmla="*/ 305030 h 414175"/>
            <a:gd name="connsiteX0" fmla="*/ 474090 w 474090"/>
            <a:gd name="connsiteY0" fmla="*/ 305030 h 414175"/>
            <a:gd name="connsiteX1" fmla="*/ 305958 w 474090"/>
            <a:gd name="connsiteY1" fmla="*/ 414175 h 414175"/>
            <a:gd name="connsiteX2" fmla="*/ 0 w 474090"/>
            <a:gd name="connsiteY2" fmla="*/ 145928 h 414175"/>
            <a:gd name="connsiteX3" fmla="*/ 85533 w 474090"/>
            <a:gd name="connsiteY3" fmla="*/ 74847 h 414175"/>
            <a:gd name="connsiteX4" fmla="*/ 229663 w 474090"/>
            <a:gd name="connsiteY4" fmla="*/ 19008 h 414175"/>
            <a:gd name="connsiteX5" fmla="*/ 411888 w 474090"/>
            <a:gd name="connsiteY5" fmla="*/ 0 h 414175"/>
            <a:gd name="connsiteX6" fmla="*/ 474090 w 474090"/>
            <a:gd name="connsiteY6" fmla="*/ 305030 h 41417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474090" h="414175">
              <a:moveTo>
                <a:pt x="474090" y="305030"/>
              </a:moveTo>
              <a:lnTo>
                <a:pt x="305958" y="414175"/>
              </a:lnTo>
              <a:lnTo>
                <a:pt x="0" y="145928"/>
              </a:lnTo>
              <a:lnTo>
                <a:pt x="85533" y="74847"/>
              </a:lnTo>
              <a:lnTo>
                <a:pt x="229663" y="19008"/>
              </a:lnTo>
              <a:lnTo>
                <a:pt x="411888" y="0"/>
              </a:lnTo>
              <a:lnTo>
                <a:pt x="474090" y="305030"/>
              </a:lnTo>
              <a:close/>
            </a:path>
          </a:pathLst>
        </a:custGeom>
        <a:solidFill>
          <a:srgbClr val="FFFF00">
            <a:alpha val="50196"/>
          </a:srgbClr>
        </a:solidFill>
        <a:ln w="1905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non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en-US" altLang="ko-KR" sz="1600" b="1">
              <a:solidFill>
                <a:sysClr val="windowText" lastClr="000000"/>
              </a:solidFill>
              <a:latin typeface="+mj-ea"/>
              <a:ea typeface="+mj-ea"/>
              <a:cs typeface="+mn-cs"/>
            </a:rPr>
            <a:t>8</a:t>
          </a:r>
          <a:endParaRPr lang="ko-KR" altLang="en-US" sz="1600" b="1">
            <a:solidFill>
              <a:sysClr val="windowText" lastClr="000000"/>
            </a:solidFill>
            <a:latin typeface="+mj-ea"/>
            <a:ea typeface="+mj-ea"/>
            <a:cs typeface="+mn-cs"/>
          </a:endParaRPr>
        </a:p>
      </xdr:txBody>
    </xdr:sp>
    <xdr:clientData/>
  </xdr:twoCellAnchor>
  <xdr:twoCellAnchor>
    <xdr:from>
      <xdr:col>1</xdr:col>
      <xdr:colOff>0</xdr:colOff>
      <xdr:row>219</xdr:row>
      <xdr:rowOff>204106</xdr:rowOff>
    </xdr:from>
    <xdr:to>
      <xdr:col>15</xdr:col>
      <xdr:colOff>0</xdr:colOff>
      <xdr:row>242</xdr:row>
      <xdr:rowOff>204106</xdr:rowOff>
    </xdr:to>
    <xdr:pic>
      <xdr:nvPicPr>
        <xdr:cNvPr id="226" name="그림 225">
          <a:extLst>
            <a:ext uri="{FF2B5EF4-FFF2-40B4-BE49-F238E27FC236}">
              <a16:creationId xmlns:a16="http://schemas.microsoft.com/office/drawing/2014/main" id="{00CCE70F-ED22-498E-B45C-533ED2B108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80357" y="50700213"/>
          <a:ext cx="9525000" cy="9511393"/>
        </a:xfrm>
        <a:prstGeom prst="rect">
          <a:avLst/>
        </a:prstGeom>
      </xdr:spPr>
    </xdr:pic>
    <xdr:clientData/>
  </xdr:twoCellAnchor>
  <xdr:twoCellAnchor>
    <xdr:from>
      <xdr:col>1</xdr:col>
      <xdr:colOff>82466</xdr:colOff>
      <xdr:row>231</xdr:row>
      <xdr:rowOff>237980</xdr:rowOff>
    </xdr:from>
    <xdr:to>
      <xdr:col>3</xdr:col>
      <xdr:colOff>106492</xdr:colOff>
      <xdr:row>232</xdr:row>
      <xdr:rowOff>176553</xdr:rowOff>
    </xdr:to>
    <xdr:sp macro="" textlink="">
      <xdr:nvSpPr>
        <xdr:cNvPr id="233" name="자유형: 도형 232">
          <a:extLst>
            <a:ext uri="{FF2B5EF4-FFF2-40B4-BE49-F238E27FC236}">
              <a16:creationId xmlns:a16="http://schemas.microsoft.com/office/drawing/2014/main" id="{0023E02D-BC3D-49D8-9457-010AD2666946}"/>
            </a:ext>
          </a:extLst>
        </xdr:cNvPr>
        <xdr:cNvSpPr/>
      </xdr:nvSpPr>
      <xdr:spPr>
        <a:xfrm>
          <a:off x="762823" y="65674730"/>
          <a:ext cx="1384740" cy="945502"/>
        </a:xfrm>
        <a:custGeom>
          <a:avLst/>
          <a:gdLst>
            <a:gd name="connsiteX0" fmla="*/ 728382 w 986118"/>
            <a:gd name="connsiteY0" fmla="*/ 0 h 1479177"/>
            <a:gd name="connsiteX1" fmla="*/ 986118 w 986118"/>
            <a:gd name="connsiteY1" fmla="*/ 347383 h 1479177"/>
            <a:gd name="connsiteX2" fmla="*/ 649941 w 986118"/>
            <a:gd name="connsiteY2" fmla="*/ 627530 h 1479177"/>
            <a:gd name="connsiteX3" fmla="*/ 571500 w 986118"/>
            <a:gd name="connsiteY3" fmla="*/ 1479177 h 1479177"/>
            <a:gd name="connsiteX4" fmla="*/ 33618 w 986118"/>
            <a:gd name="connsiteY4" fmla="*/ 1344706 h 1479177"/>
            <a:gd name="connsiteX5" fmla="*/ 0 w 986118"/>
            <a:gd name="connsiteY5" fmla="*/ 179294 h 1479177"/>
            <a:gd name="connsiteX6" fmla="*/ 392206 w 986118"/>
            <a:gd name="connsiteY6" fmla="*/ 56030 h 1479177"/>
            <a:gd name="connsiteX7" fmla="*/ 728382 w 986118"/>
            <a:gd name="connsiteY7" fmla="*/ 0 h 1479177"/>
            <a:gd name="connsiteX0" fmla="*/ 1132241 w 1389977"/>
            <a:gd name="connsiteY0" fmla="*/ 0 h 1479177"/>
            <a:gd name="connsiteX1" fmla="*/ 1389977 w 1389977"/>
            <a:gd name="connsiteY1" fmla="*/ 347383 h 1479177"/>
            <a:gd name="connsiteX2" fmla="*/ 1053800 w 1389977"/>
            <a:gd name="connsiteY2" fmla="*/ 627530 h 1479177"/>
            <a:gd name="connsiteX3" fmla="*/ 975359 w 1389977"/>
            <a:gd name="connsiteY3" fmla="*/ 1479177 h 1479177"/>
            <a:gd name="connsiteX4" fmla="*/ 0 w 1389977"/>
            <a:gd name="connsiteY4" fmla="*/ 422041 h 1479177"/>
            <a:gd name="connsiteX5" fmla="*/ 403859 w 1389977"/>
            <a:gd name="connsiteY5" fmla="*/ 179294 h 1479177"/>
            <a:gd name="connsiteX6" fmla="*/ 796065 w 1389977"/>
            <a:gd name="connsiteY6" fmla="*/ 56030 h 1479177"/>
            <a:gd name="connsiteX7" fmla="*/ 1132241 w 1389977"/>
            <a:gd name="connsiteY7" fmla="*/ 0 h 1479177"/>
            <a:gd name="connsiteX0" fmla="*/ 1132241 w 1389977"/>
            <a:gd name="connsiteY0" fmla="*/ 0 h 953968"/>
            <a:gd name="connsiteX1" fmla="*/ 1389977 w 1389977"/>
            <a:gd name="connsiteY1" fmla="*/ 347383 h 953968"/>
            <a:gd name="connsiteX2" fmla="*/ 1053800 w 1389977"/>
            <a:gd name="connsiteY2" fmla="*/ 627530 h 953968"/>
            <a:gd name="connsiteX3" fmla="*/ 264457 w 1389977"/>
            <a:gd name="connsiteY3" fmla="*/ 953968 h 953968"/>
            <a:gd name="connsiteX4" fmla="*/ 0 w 1389977"/>
            <a:gd name="connsiteY4" fmla="*/ 422041 h 953968"/>
            <a:gd name="connsiteX5" fmla="*/ 403859 w 1389977"/>
            <a:gd name="connsiteY5" fmla="*/ 179294 h 953968"/>
            <a:gd name="connsiteX6" fmla="*/ 796065 w 1389977"/>
            <a:gd name="connsiteY6" fmla="*/ 56030 h 953968"/>
            <a:gd name="connsiteX7" fmla="*/ 1132241 w 1389977"/>
            <a:gd name="connsiteY7" fmla="*/ 0 h 95396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</a:cxnLst>
          <a:rect l="l" t="t" r="r" b="b"/>
          <a:pathLst>
            <a:path w="1389977" h="953968">
              <a:moveTo>
                <a:pt x="1132241" y="0"/>
              </a:moveTo>
              <a:lnTo>
                <a:pt x="1389977" y="347383"/>
              </a:lnTo>
              <a:lnTo>
                <a:pt x="1053800" y="627530"/>
              </a:lnTo>
              <a:lnTo>
                <a:pt x="264457" y="953968"/>
              </a:lnTo>
              <a:lnTo>
                <a:pt x="0" y="422041"/>
              </a:lnTo>
              <a:lnTo>
                <a:pt x="403859" y="179294"/>
              </a:lnTo>
              <a:lnTo>
                <a:pt x="796065" y="56030"/>
              </a:lnTo>
              <a:lnTo>
                <a:pt x="1132241" y="0"/>
              </a:lnTo>
              <a:close/>
            </a:path>
          </a:pathLst>
        </a:custGeom>
        <a:solidFill>
          <a:srgbClr val="FFFF00">
            <a:alpha val="50196"/>
          </a:srgbClr>
        </a:solidFill>
        <a:ln w="1905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en-US" altLang="ko-KR" sz="1600" b="1">
              <a:solidFill>
                <a:sysClr val="windowText" lastClr="000000"/>
              </a:solidFill>
              <a:latin typeface="+mj-ea"/>
              <a:ea typeface="+mj-ea"/>
              <a:cs typeface="+mn-cs"/>
            </a:rPr>
            <a:t>5</a:t>
          </a:r>
          <a:endParaRPr lang="ko-KR" altLang="en-US" sz="1600" b="1">
            <a:solidFill>
              <a:sysClr val="windowText" lastClr="000000"/>
            </a:solidFill>
            <a:latin typeface="+mj-ea"/>
            <a:ea typeface="+mj-ea"/>
            <a:cs typeface="+mn-cs"/>
          </a:endParaRPr>
        </a:p>
      </xdr:txBody>
    </xdr:sp>
    <xdr:clientData/>
  </xdr:twoCellAnchor>
  <xdr:twoCellAnchor>
    <xdr:from>
      <xdr:col>5</xdr:col>
      <xdr:colOff>375673</xdr:colOff>
      <xdr:row>229</xdr:row>
      <xdr:rowOff>27393</xdr:rowOff>
    </xdr:from>
    <xdr:to>
      <xdr:col>6</xdr:col>
      <xdr:colOff>398626</xdr:colOff>
      <xdr:row>229</xdr:row>
      <xdr:rowOff>904801</xdr:rowOff>
    </xdr:to>
    <xdr:sp macro="" textlink="">
      <xdr:nvSpPr>
        <xdr:cNvPr id="234" name="자유형: 도형 233">
          <a:extLst>
            <a:ext uri="{FF2B5EF4-FFF2-40B4-BE49-F238E27FC236}">
              <a16:creationId xmlns:a16="http://schemas.microsoft.com/office/drawing/2014/main" id="{BB8CC575-F4C5-4034-93DB-E90F1EEF2603}"/>
            </a:ext>
          </a:extLst>
        </xdr:cNvPr>
        <xdr:cNvSpPr/>
      </xdr:nvSpPr>
      <xdr:spPr>
        <a:xfrm>
          <a:off x="3777459" y="64253107"/>
          <a:ext cx="703310" cy="877408"/>
        </a:xfrm>
        <a:custGeom>
          <a:avLst/>
          <a:gdLst>
            <a:gd name="connsiteX0" fmla="*/ 44823 w 705970"/>
            <a:gd name="connsiteY0" fmla="*/ 649942 h 885265"/>
            <a:gd name="connsiteX1" fmla="*/ 537882 w 705970"/>
            <a:gd name="connsiteY1" fmla="*/ 885265 h 885265"/>
            <a:gd name="connsiteX2" fmla="*/ 705970 w 705970"/>
            <a:gd name="connsiteY2" fmla="*/ 571500 h 885265"/>
            <a:gd name="connsiteX3" fmla="*/ 638735 w 705970"/>
            <a:gd name="connsiteY3" fmla="*/ 89647 h 885265"/>
            <a:gd name="connsiteX4" fmla="*/ 190500 w 705970"/>
            <a:gd name="connsiteY4" fmla="*/ 0 h 885265"/>
            <a:gd name="connsiteX5" fmla="*/ 0 w 705970"/>
            <a:gd name="connsiteY5" fmla="*/ 313765 h 885265"/>
            <a:gd name="connsiteX6" fmla="*/ 44823 w 705970"/>
            <a:gd name="connsiteY6" fmla="*/ 649942 h 88526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705970" h="885265">
              <a:moveTo>
                <a:pt x="44823" y="649942"/>
              </a:moveTo>
              <a:lnTo>
                <a:pt x="537882" y="885265"/>
              </a:lnTo>
              <a:lnTo>
                <a:pt x="705970" y="571500"/>
              </a:lnTo>
              <a:lnTo>
                <a:pt x="638735" y="89647"/>
              </a:lnTo>
              <a:lnTo>
                <a:pt x="190500" y="0"/>
              </a:lnTo>
              <a:lnTo>
                <a:pt x="0" y="313765"/>
              </a:lnTo>
              <a:lnTo>
                <a:pt x="44823" y="649942"/>
              </a:lnTo>
              <a:close/>
            </a:path>
          </a:pathLst>
        </a:custGeom>
        <a:solidFill>
          <a:srgbClr val="FFFF00">
            <a:alpha val="50196"/>
          </a:srgbClr>
        </a:solidFill>
        <a:ln w="1905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en-US" altLang="ko-KR" sz="1600" b="1">
              <a:solidFill>
                <a:sysClr val="windowText" lastClr="000000"/>
              </a:solidFill>
              <a:latin typeface="+mj-ea"/>
              <a:ea typeface="+mj-ea"/>
              <a:cs typeface="+mn-cs"/>
            </a:rPr>
            <a:t>4</a:t>
          </a:r>
          <a:endParaRPr lang="ko-KR" altLang="en-US" sz="1600" b="1">
            <a:solidFill>
              <a:sysClr val="windowText" lastClr="000000"/>
            </a:solidFill>
            <a:latin typeface="+mj-ea"/>
            <a:ea typeface="+mj-ea"/>
            <a:cs typeface="+mn-cs"/>
          </a:endParaRPr>
        </a:p>
      </xdr:txBody>
    </xdr:sp>
    <xdr:clientData/>
  </xdr:twoCellAnchor>
  <xdr:twoCellAnchor>
    <xdr:from>
      <xdr:col>11</xdr:col>
      <xdr:colOff>535723</xdr:colOff>
      <xdr:row>220</xdr:row>
      <xdr:rowOff>188811</xdr:rowOff>
    </xdr:from>
    <xdr:to>
      <xdr:col>13</xdr:col>
      <xdr:colOff>403012</xdr:colOff>
      <xdr:row>222</xdr:row>
      <xdr:rowOff>21780</xdr:rowOff>
    </xdr:to>
    <xdr:sp macro="" textlink="">
      <xdr:nvSpPr>
        <xdr:cNvPr id="235" name="자유형: 도형 234">
          <a:extLst>
            <a:ext uri="{FF2B5EF4-FFF2-40B4-BE49-F238E27FC236}">
              <a16:creationId xmlns:a16="http://schemas.microsoft.com/office/drawing/2014/main" id="{D819EB24-B40B-40A9-B575-87F209F95FE4}"/>
            </a:ext>
          </a:extLst>
        </xdr:cNvPr>
        <xdr:cNvSpPr/>
      </xdr:nvSpPr>
      <xdr:spPr>
        <a:xfrm>
          <a:off x="8019652" y="59366275"/>
          <a:ext cx="1228003" cy="1044005"/>
        </a:xfrm>
        <a:custGeom>
          <a:avLst/>
          <a:gdLst>
            <a:gd name="connsiteX0" fmla="*/ 0 w 1232647"/>
            <a:gd name="connsiteY0" fmla="*/ 593912 h 1053353"/>
            <a:gd name="connsiteX1" fmla="*/ 571500 w 1232647"/>
            <a:gd name="connsiteY1" fmla="*/ 1053353 h 1053353"/>
            <a:gd name="connsiteX2" fmla="*/ 997323 w 1232647"/>
            <a:gd name="connsiteY2" fmla="*/ 907677 h 1053353"/>
            <a:gd name="connsiteX3" fmla="*/ 1232647 w 1232647"/>
            <a:gd name="connsiteY3" fmla="*/ 369794 h 1053353"/>
            <a:gd name="connsiteX4" fmla="*/ 930088 w 1232647"/>
            <a:gd name="connsiteY4" fmla="*/ 0 h 1053353"/>
            <a:gd name="connsiteX5" fmla="*/ 168088 w 1232647"/>
            <a:gd name="connsiteY5" fmla="*/ 224118 h 1053353"/>
            <a:gd name="connsiteX6" fmla="*/ 0 w 1232647"/>
            <a:gd name="connsiteY6" fmla="*/ 593912 h 105335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1232647" h="1053353">
              <a:moveTo>
                <a:pt x="0" y="593912"/>
              </a:moveTo>
              <a:lnTo>
                <a:pt x="571500" y="1053353"/>
              </a:lnTo>
              <a:lnTo>
                <a:pt x="997323" y="907677"/>
              </a:lnTo>
              <a:lnTo>
                <a:pt x="1232647" y="369794"/>
              </a:lnTo>
              <a:lnTo>
                <a:pt x="930088" y="0"/>
              </a:lnTo>
              <a:lnTo>
                <a:pt x="168088" y="224118"/>
              </a:lnTo>
              <a:lnTo>
                <a:pt x="0" y="593912"/>
              </a:lnTo>
              <a:close/>
            </a:path>
          </a:pathLst>
        </a:custGeom>
        <a:solidFill>
          <a:srgbClr val="FFFF00">
            <a:alpha val="50196"/>
          </a:srgbClr>
        </a:solidFill>
        <a:ln w="1905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en-US" altLang="ko-KR" sz="1600" b="1">
              <a:solidFill>
                <a:sysClr val="windowText" lastClr="000000"/>
              </a:solidFill>
              <a:latin typeface="+mj-ea"/>
              <a:ea typeface="+mj-ea"/>
              <a:cs typeface="+mn-cs"/>
            </a:rPr>
            <a:t>2</a:t>
          </a:r>
          <a:endParaRPr lang="ko-KR" altLang="en-US" sz="1600" b="1">
            <a:solidFill>
              <a:sysClr val="windowText" lastClr="000000"/>
            </a:solidFill>
            <a:latin typeface="+mj-ea"/>
            <a:ea typeface="+mj-ea"/>
            <a:cs typeface="+mn-cs"/>
          </a:endParaRPr>
        </a:p>
      </xdr:txBody>
    </xdr:sp>
    <xdr:clientData/>
  </xdr:twoCellAnchor>
  <xdr:twoCellAnchor>
    <xdr:from>
      <xdr:col>8</xdr:col>
      <xdr:colOff>53806</xdr:colOff>
      <xdr:row>223</xdr:row>
      <xdr:rowOff>395208</xdr:rowOff>
    </xdr:from>
    <xdr:to>
      <xdr:col>9</xdr:col>
      <xdr:colOff>489916</xdr:colOff>
      <xdr:row>224</xdr:row>
      <xdr:rowOff>54664</xdr:rowOff>
    </xdr:to>
    <xdr:sp macro="" textlink="">
      <xdr:nvSpPr>
        <xdr:cNvPr id="236" name="자유형: 도형 235">
          <a:extLst>
            <a:ext uri="{FF2B5EF4-FFF2-40B4-BE49-F238E27FC236}">
              <a16:creationId xmlns:a16="http://schemas.microsoft.com/office/drawing/2014/main" id="{3D6C9476-1867-4680-AA3D-60E6F330D6FB}"/>
            </a:ext>
          </a:extLst>
        </xdr:cNvPr>
        <xdr:cNvSpPr/>
      </xdr:nvSpPr>
      <xdr:spPr>
        <a:xfrm>
          <a:off x="5496663" y="60987815"/>
          <a:ext cx="1116467" cy="666385"/>
        </a:xfrm>
        <a:custGeom>
          <a:avLst/>
          <a:gdLst>
            <a:gd name="connsiteX0" fmla="*/ 818030 w 862853"/>
            <a:gd name="connsiteY0" fmla="*/ 0 h 683559"/>
            <a:gd name="connsiteX1" fmla="*/ 862853 w 862853"/>
            <a:gd name="connsiteY1" fmla="*/ 571500 h 683559"/>
            <a:gd name="connsiteX2" fmla="*/ 493059 w 862853"/>
            <a:gd name="connsiteY2" fmla="*/ 683559 h 683559"/>
            <a:gd name="connsiteX3" fmla="*/ 0 w 862853"/>
            <a:gd name="connsiteY3" fmla="*/ 470647 h 683559"/>
            <a:gd name="connsiteX4" fmla="*/ 44824 w 862853"/>
            <a:gd name="connsiteY4" fmla="*/ 11206 h 683559"/>
            <a:gd name="connsiteX5" fmla="*/ 818030 w 862853"/>
            <a:gd name="connsiteY5" fmla="*/ 0 h 683559"/>
            <a:gd name="connsiteX0" fmla="*/ 1120689 w 1120689"/>
            <a:gd name="connsiteY0" fmla="*/ 22454 h 672353"/>
            <a:gd name="connsiteX1" fmla="*/ 862853 w 1120689"/>
            <a:gd name="connsiteY1" fmla="*/ 560294 h 672353"/>
            <a:gd name="connsiteX2" fmla="*/ 493059 w 1120689"/>
            <a:gd name="connsiteY2" fmla="*/ 672353 h 672353"/>
            <a:gd name="connsiteX3" fmla="*/ 0 w 1120689"/>
            <a:gd name="connsiteY3" fmla="*/ 459441 h 672353"/>
            <a:gd name="connsiteX4" fmla="*/ 44824 w 1120689"/>
            <a:gd name="connsiteY4" fmla="*/ 0 h 672353"/>
            <a:gd name="connsiteX5" fmla="*/ 1120689 w 1120689"/>
            <a:gd name="connsiteY5" fmla="*/ 22454 h 672353"/>
            <a:gd name="connsiteX0" fmla="*/ 1120689 w 1120689"/>
            <a:gd name="connsiteY0" fmla="*/ 22454 h 672353"/>
            <a:gd name="connsiteX1" fmla="*/ 1109464 w 1120689"/>
            <a:gd name="connsiteY1" fmla="*/ 571514 h 672353"/>
            <a:gd name="connsiteX2" fmla="*/ 493059 w 1120689"/>
            <a:gd name="connsiteY2" fmla="*/ 672353 h 672353"/>
            <a:gd name="connsiteX3" fmla="*/ 0 w 1120689"/>
            <a:gd name="connsiteY3" fmla="*/ 459441 h 672353"/>
            <a:gd name="connsiteX4" fmla="*/ 44824 w 1120689"/>
            <a:gd name="connsiteY4" fmla="*/ 0 h 672353"/>
            <a:gd name="connsiteX5" fmla="*/ 1120689 w 1120689"/>
            <a:gd name="connsiteY5" fmla="*/ 22454 h 67235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1120689" h="672353">
              <a:moveTo>
                <a:pt x="1120689" y="22454"/>
              </a:moveTo>
              <a:lnTo>
                <a:pt x="1109464" y="571514"/>
              </a:lnTo>
              <a:lnTo>
                <a:pt x="493059" y="672353"/>
              </a:lnTo>
              <a:lnTo>
                <a:pt x="0" y="459441"/>
              </a:lnTo>
              <a:lnTo>
                <a:pt x="44824" y="0"/>
              </a:lnTo>
              <a:lnTo>
                <a:pt x="1120689" y="22454"/>
              </a:lnTo>
              <a:close/>
            </a:path>
          </a:pathLst>
        </a:custGeom>
        <a:solidFill>
          <a:srgbClr val="FFFF00">
            <a:alpha val="50196"/>
          </a:srgbClr>
        </a:solidFill>
        <a:ln w="1905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en-US" altLang="ko-KR" sz="1600" b="1">
              <a:solidFill>
                <a:sysClr val="windowText" lastClr="000000"/>
              </a:solidFill>
              <a:latin typeface="+mj-ea"/>
              <a:ea typeface="+mj-ea"/>
              <a:cs typeface="+mn-cs"/>
            </a:rPr>
            <a:t>1</a:t>
          </a:r>
          <a:endParaRPr lang="ko-KR" altLang="en-US" sz="1600" b="1">
            <a:solidFill>
              <a:sysClr val="windowText" lastClr="000000"/>
            </a:solidFill>
            <a:latin typeface="+mj-ea"/>
            <a:ea typeface="+mj-ea"/>
            <a:cs typeface="+mn-cs"/>
          </a:endParaRPr>
        </a:p>
      </xdr:txBody>
    </xdr:sp>
    <xdr:clientData/>
  </xdr:twoCellAnchor>
  <xdr:twoCellAnchor>
    <xdr:from>
      <xdr:col>13</xdr:col>
      <xdr:colOff>213230</xdr:colOff>
      <xdr:row>229</xdr:row>
      <xdr:rowOff>582714</xdr:rowOff>
    </xdr:from>
    <xdr:to>
      <xdr:col>14</xdr:col>
      <xdr:colOff>437130</xdr:colOff>
      <xdr:row>231</xdr:row>
      <xdr:rowOff>493430</xdr:rowOff>
    </xdr:to>
    <xdr:sp macro="" textlink="">
      <xdr:nvSpPr>
        <xdr:cNvPr id="237" name="자유형: 도형 236">
          <a:extLst>
            <a:ext uri="{FF2B5EF4-FFF2-40B4-BE49-F238E27FC236}">
              <a16:creationId xmlns:a16="http://schemas.microsoft.com/office/drawing/2014/main" id="{B85E3489-604C-426A-BE7F-2632859794A9}"/>
            </a:ext>
          </a:extLst>
        </xdr:cNvPr>
        <xdr:cNvSpPr/>
      </xdr:nvSpPr>
      <xdr:spPr>
        <a:xfrm>
          <a:off x="9057873" y="64808428"/>
          <a:ext cx="904257" cy="1121752"/>
        </a:xfrm>
        <a:custGeom>
          <a:avLst/>
          <a:gdLst>
            <a:gd name="connsiteX0" fmla="*/ 0 w 907676"/>
            <a:gd name="connsiteY0" fmla="*/ 78442 h 1131795"/>
            <a:gd name="connsiteX1" fmla="*/ 22412 w 907676"/>
            <a:gd name="connsiteY1" fmla="*/ 818030 h 1131795"/>
            <a:gd name="connsiteX2" fmla="*/ 694765 w 907676"/>
            <a:gd name="connsiteY2" fmla="*/ 1131795 h 1131795"/>
            <a:gd name="connsiteX3" fmla="*/ 907676 w 907676"/>
            <a:gd name="connsiteY3" fmla="*/ 683559 h 1131795"/>
            <a:gd name="connsiteX4" fmla="*/ 851647 w 907676"/>
            <a:gd name="connsiteY4" fmla="*/ 67236 h 1131795"/>
            <a:gd name="connsiteX5" fmla="*/ 302559 w 907676"/>
            <a:gd name="connsiteY5" fmla="*/ 0 h 1131795"/>
            <a:gd name="connsiteX6" fmla="*/ 0 w 907676"/>
            <a:gd name="connsiteY6" fmla="*/ 78442 h 113179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907676" h="1131795">
              <a:moveTo>
                <a:pt x="0" y="78442"/>
              </a:moveTo>
              <a:lnTo>
                <a:pt x="22412" y="818030"/>
              </a:lnTo>
              <a:lnTo>
                <a:pt x="694765" y="1131795"/>
              </a:lnTo>
              <a:lnTo>
                <a:pt x="907676" y="683559"/>
              </a:lnTo>
              <a:lnTo>
                <a:pt x="851647" y="67236"/>
              </a:lnTo>
              <a:lnTo>
                <a:pt x="302559" y="0"/>
              </a:lnTo>
              <a:lnTo>
                <a:pt x="0" y="78442"/>
              </a:lnTo>
              <a:close/>
            </a:path>
          </a:pathLst>
        </a:custGeom>
        <a:solidFill>
          <a:srgbClr val="FFFF00">
            <a:alpha val="50196"/>
          </a:srgbClr>
        </a:solidFill>
        <a:ln w="1905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en-US" altLang="ko-KR" sz="1600" b="1">
              <a:solidFill>
                <a:sysClr val="windowText" lastClr="000000"/>
              </a:solidFill>
              <a:latin typeface="+mj-ea"/>
              <a:ea typeface="+mj-ea"/>
              <a:cs typeface="+mn-cs"/>
            </a:rPr>
            <a:t>3</a:t>
          </a:r>
          <a:endParaRPr lang="ko-KR" altLang="en-US" sz="1600" b="1">
            <a:solidFill>
              <a:sysClr val="windowText" lastClr="000000"/>
            </a:solidFill>
            <a:latin typeface="+mj-ea"/>
            <a:ea typeface="+mj-ea"/>
            <a:cs typeface="+mn-cs"/>
          </a:endParaRPr>
        </a:p>
      </xdr:txBody>
    </xdr:sp>
    <xdr:clientData/>
  </xdr:twoCellAnchor>
  <xdr:twoCellAnchor>
    <xdr:from>
      <xdr:col>19</xdr:col>
      <xdr:colOff>136072</xdr:colOff>
      <xdr:row>223</xdr:row>
      <xdr:rowOff>1</xdr:rowOff>
    </xdr:from>
    <xdr:to>
      <xdr:col>20</xdr:col>
      <xdr:colOff>565668</xdr:colOff>
      <xdr:row>224</xdr:row>
      <xdr:rowOff>0</xdr:rowOff>
    </xdr:to>
    <xdr:pic>
      <xdr:nvPicPr>
        <xdr:cNvPr id="281" name="그림 280">
          <a:extLst>
            <a:ext uri="{FF2B5EF4-FFF2-40B4-BE49-F238E27FC236}">
              <a16:creationId xmlns:a16="http://schemas.microsoft.com/office/drawing/2014/main" id="{9F8B6BB2-CBC8-4497-AA27-872373A52F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62858" y="25554215"/>
          <a:ext cx="1109953" cy="1006928"/>
        </a:xfrm>
        <a:prstGeom prst="rect">
          <a:avLst/>
        </a:prstGeom>
      </xdr:spPr>
    </xdr:pic>
    <xdr:clientData/>
  </xdr:twoCellAnchor>
  <xdr:twoCellAnchor>
    <xdr:from>
      <xdr:col>19</xdr:col>
      <xdr:colOff>224119</xdr:colOff>
      <xdr:row>162</xdr:row>
      <xdr:rowOff>0</xdr:rowOff>
    </xdr:from>
    <xdr:to>
      <xdr:col>20</xdr:col>
      <xdr:colOff>497179</xdr:colOff>
      <xdr:row>163</xdr:row>
      <xdr:rowOff>0</xdr:rowOff>
    </xdr:to>
    <xdr:pic>
      <xdr:nvPicPr>
        <xdr:cNvPr id="194" name="그림 193">
          <a:extLst>
            <a:ext uri="{FF2B5EF4-FFF2-40B4-BE49-F238E27FC236}">
              <a16:creationId xmlns:a16="http://schemas.microsoft.com/office/drawing/2014/main" id="{418AE59E-8419-4128-81DF-328409B823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50905" y="55367464"/>
          <a:ext cx="953417" cy="1006929"/>
        </a:xfrm>
        <a:prstGeom prst="rect">
          <a:avLst/>
        </a:prstGeom>
      </xdr:spPr>
    </xdr:pic>
    <xdr:clientData/>
  </xdr:twoCellAnchor>
  <xdr:twoCellAnchor>
    <xdr:from>
      <xdr:col>17</xdr:col>
      <xdr:colOff>145676</xdr:colOff>
      <xdr:row>162</xdr:row>
      <xdr:rowOff>0</xdr:rowOff>
    </xdr:from>
    <xdr:to>
      <xdr:col>18</xdr:col>
      <xdr:colOff>578799</xdr:colOff>
      <xdr:row>163</xdr:row>
      <xdr:rowOff>0</xdr:rowOff>
    </xdr:to>
    <xdr:pic>
      <xdr:nvPicPr>
        <xdr:cNvPr id="195" name="그림 194">
          <a:extLst>
            <a:ext uri="{FF2B5EF4-FFF2-40B4-BE49-F238E27FC236}">
              <a16:creationId xmlns:a16="http://schemas.microsoft.com/office/drawing/2014/main" id="{4910A146-4EFC-40BF-A4BE-2BE2FD539E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11747" y="55367464"/>
          <a:ext cx="1113481" cy="1006929"/>
        </a:xfrm>
        <a:prstGeom prst="rect">
          <a:avLst/>
        </a:prstGeom>
      </xdr:spPr>
    </xdr:pic>
    <xdr:clientData/>
  </xdr:twoCellAnchor>
  <xdr:twoCellAnchor>
    <xdr:from>
      <xdr:col>21</xdr:col>
      <xdr:colOff>156882</xdr:colOff>
      <xdr:row>162</xdr:row>
      <xdr:rowOff>0</xdr:rowOff>
    </xdr:from>
    <xdr:to>
      <xdr:col>22</xdr:col>
      <xdr:colOff>575914</xdr:colOff>
      <xdr:row>163</xdr:row>
      <xdr:rowOff>1601</xdr:rowOff>
    </xdr:to>
    <xdr:pic>
      <xdr:nvPicPr>
        <xdr:cNvPr id="228" name="그림 227">
          <a:extLst>
            <a:ext uri="{FF2B5EF4-FFF2-40B4-BE49-F238E27FC236}">
              <a16:creationId xmlns:a16="http://schemas.microsoft.com/office/drawing/2014/main" id="{4B94BBE7-F442-44F6-9A82-48DDCEC0CB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05096" y="37923107"/>
          <a:ext cx="1099389" cy="1008530"/>
        </a:xfrm>
        <a:prstGeom prst="rect">
          <a:avLst/>
        </a:prstGeom>
      </xdr:spPr>
    </xdr:pic>
    <xdr:clientData/>
  </xdr:twoCellAnchor>
  <xdr:twoCellAnchor>
    <xdr:from>
      <xdr:col>21</xdr:col>
      <xdr:colOff>190501</xdr:colOff>
      <xdr:row>166</xdr:row>
      <xdr:rowOff>1</xdr:rowOff>
    </xdr:from>
    <xdr:to>
      <xdr:col>22</xdr:col>
      <xdr:colOff>504933</xdr:colOff>
      <xdr:row>167</xdr:row>
      <xdr:rowOff>1603</xdr:rowOff>
    </xdr:to>
    <xdr:pic>
      <xdr:nvPicPr>
        <xdr:cNvPr id="256" name="그림 255">
          <a:extLst>
            <a:ext uri="{FF2B5EF4-FFF2-40B4-BE49-F238E27FC236}">
              <a16:creationId xmlns:a16="http://schemas.microsoft.com/office/drawing/2014/main" id="{CF534E61-06A9-4F4A-B108-2DB5DDAF22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56572" y="16002001"/>
          <a:ext cx="994790" cy="1008530"/>
        </a:xfrm>
        <a:prstGeom prst="rect">
          <a:avLst/>
        </a:prstGeom>
      </xdr:spPr>
    </xdr:pic>
    <xdr:clientData/>
  </xdr:twoCellAnchor>
  <xdr:twoCellAnchor>
    <xdr:from>
      <xdr:col>23</xdr:col>
      <xdr:colOff>156882</xdr:colOff>
      <xdr:row>166</xdr:row>
      <xdr:rowOff>0</xdr:rowOff>
    </xdr:from>
    <xdr:to>
      <xdr:col>24</xdr:col>
      <xdr:colOff>575914</xdr:colOff>
      <xdr:row>167</xdr:row>
      <xdr:rowOff>1602</xdr:rowOff>
    </xdr:to>
    <xdr:pic>
      <xdr:nvPicPr>
        <xdr:cNvPr id="257" name="그림 256">
          <a:extLst>
            <a:ext uri="{FF2B5EF4-FFF2-40B4-BE49-F238E27FC236}">
              <a16:creationId xmlns:a16="http://schemas.microsoft.com/office/drawing/2014/main" id="{01666328-9314-45DE-B125-71734A863A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83668" y="16002000"/>
          <a:ext cx="1099389" cy="1008530"/>
        </a:xfrm>
        <a:prstGeom prst="rect">
          <a:avLst/>
        </a:prstGeom>
      </xdr:spPr>
    </xdr:pic>
    <xdr:clientData/>
  </xdr:twoCellAnchor>
  <xdr:twoCellAnchor>
    <xdr:from>
      <xdr:col>17</xdr:col>
      <xdr:colOff>156882</xdr:colOff>
      <xdr:row>168</xdr:row>
      <xdr:rowOff>0</xdr:rowOff>
    </xdr:from>
    <xdr:to>
      <xdr:col>18</xdr:col>
      <xdr:colOff>522498</xdr:colOff>
      <xdr:row>169</xdr:row>
      <xdr:rowOff>1</xdr:rowOff>
    </xdr:to>
    <xdr:pic>
      <xdr:nvPicPr>
        <xdr:cNvPr id="258" name="그림 257">
          <a:extLst>
            <a:ext uri="{FF2B5EF4-FFF2-40B4-BE49-F238E27FC236}">
              <a16:creationId xmlns:a16="http://schemas.microsoft.com/office/drawing/2014/main" id="{A73DBC98-A180-4E7E-B847-2B88DCD34D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22953" y="43978286"/>
          <a:ext cx="1045974" cy="1006929"/>
        </a:xfrm>
        <a:prstGeom prst="rect">
          <a:avLst/>
        </a:prstGeom>
      </xdr:spPr>
    </xdr:pic>
    <xdr:clientData/>
  </xdr:twoCellAnchor>
  <xdr:twoCellAnchor>
    <xdr:from>
      <xdr:col>19</xdr:col>
      <xdr:colOff>156884</xdr:colOff>
      <xdr:row>168</xdr:row>
      <xdr:rowOff>0</xdr:rowOff>
    </xdr:from>
    <xdr:to>
      <xdr:col>20</xdr:col>
      <xdr:colOff>533442</xdr:colOff>
      <xdr:row>169</xdr:row>
      <xdr:rowOff>1</xdr:rowOff>
    </xdr:to>
    <xdr:pic>
      <xdr:nvPicPr>
        <xdr:cNvPr id="259" name="그림 258">
          <a:extLst>
            <a:ext uri="{FF2B5EF4-FFF2-40B4-BE49-F238E27FC236}">
              <a16:creationId xmlns:a16="http://schemas.microsoft.com/office/drawing/2014/main" id="{CFB84BCA-A1BF-4610-874C-602975EA94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83670" y="43978286"/>
          <a:ext cx="1056915" cy="1006929"/>
        </a:xfrm>
        <a:prstGeom prst="rect">
          <a:avLst/>
        </a:prstGeom>
      </xdr:spPr>
    </xdr:pic>
    <xdr:clientData/>
  </xdr:twoCellAnchor>
  <xdr:twoCellAnchor>
    <xdr:from>
      <xdr:col>21</xdr:col>
      <xdr:colOff>190501</xdr:colOff>
      <xdr:row>170</xdr:row>
      <xdr:rowOff>1</xdr:rowOff>
    </xdr:from>
    <xdr:to>
      <xdr:col>22</xdr:col>
      <xdr:colOff>504933</xdr:colOff>
      <xdr:row>171</xdr:row>
      <xdr:rowOff>1602</xdr:rowOff>
    </xdr:to>
    <xdr:pic>
      <xdr:nvPicPr>
        <xdr:cNvPr id="260" name="그림 259">
          <a:extLst>
            <a:ext uri="{FF2B5EF4-FFF2-40B4-BE49-F238E27FC236}">
              <a16:creationId xmlns:a16="http://schemas.microsoft.com/office/drawing/2014/main" id="{B0A6AB3F-D8DE-4B72-9266-D9E3A35761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56572" y="39134144"/>
          <a:ext cx="994790" cy="1008530"/>
        </a:xfrm>
        <a:prstGeom prst="rect">
          <a:avLst/>
        </a:prstGeom>
      </xdr:spPr>
    </xdr:pic>
    <xdr:clientData/>
  </xdr:twoCellAnchor>
  <xdr:twoCellAnchor>
    <xdr:from>
      <xdr:col>23</xdr:col>
      <xdr:colOff>156882</xdr:colOff>
      <xdr:row>170</xdr:row>
      <xdr:rowOff>0</xdr:rowOff>
    </xdr:from>
    <xdr:to>
      <xdr:col>24</xdr:col>
      <xdr:colOff>575914</xdr:colOff>
      <xdr:row>171</xdr:row>
      <xdr:rowOff>1601</xdr:rowOff>
    </xdr:to>
    <xdr:pic>
      <xdr:nvPicPr>
        <xdr:cNvPr id="262" name="그림 261">
          <a:extLst>
            <a:ext uri="{FF2B5EF4-FFF2-40B4-BE49-F238E27FC236}">
              <a16:creationId xmlns:a16="http://schemas.microsoft.com/office/drawing/2014/main" id="{A42DDA34-1FEF-405F-BAF6-DC258735A8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83668" y="39134143"/>
          <a:ext cx="1099389" cy="1008530"/>
        </a:xfrm>
        <a:prstGeom prst="rect">
          <a:avLst/>
        </a:prstGeom>
      </xdr:spPr>
    </xdr:pic>
    <xdr:clientData/>
  </xdr:twoCellAnchor>
  <xdr:twoCellAnchor>
    <xdr:from>
      <xdr:col>19</xdr:col>
      <xdr:colOff>176893</xdr:colOff>
      <xdr:row>172</xdr:row>
      <xdr:rowOff>0</xdr:rowOff>
    </xdr:from>
    <xdr:to>
      <xdr:col>20</xdr:col>
      <xdr:colOff>512509</xdr:colOff>
      <xdr:row>173</xdr:row>
      <xdr:rowOff>0</xdr:rowOff>
    </xdr:to>
    <xdr:pic>
      <xdr:nvPicPr>
        <xdr:cNvPr id="265" name="그림 264">
          <a:extLst>
            <a:ext uri="{FF2B5EF4-FFF2-40B4-BE49-F238E27FC236}">
              <a16:creationId xmlns:a16="http://schemas.microsoft.com/office/drawing/2014/main" id="{119E4572-04BA-427E-869D-14341DF3F4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03679" y="13579929"/>
          <a:ext cx="1015973" cy="1006929"/>
        </a:xfrm>
        <a:prstGeom prst="rect">
          <a:avLst/>
        </a:prstGeom>
      </xdr:spPr>
    </xdr:pic>
    <xdr:clientData/>
  </xdr:twoCellAnchor>
  <xdr:twoCellAnchor>
    <xdr:from>
      <xdr:col>21</xdr:col>
      <xdr:colOff>190500</xdr:colOff>
      <xdr:row>172</xdr:row>
      <xdr:rowOff>0</xdr:rowOff>
    </xdr:from>
    <xdr:to>
      <xdr:col>22</xdr:col>
      <xdr:colOff>470938</xdr:colOff>
      <xdr:row>173</xdr:row>
      <xdr:rowOff>0</xdr:rowOff>
    </xdr:to>
    <xdr:pic>
      <xdr:nvPicPr>
        <xdr:cNvPr id="266" name="그림 265">
          <a:extLst>
            <a:ext uri="{FF2B5EF4-FFF2-40B4-BE49-F238E27FC236}">
              <a16:creationId xmlns:a16="http://schemas.microsoft.com/office/drawing/2014/main" id="{5E2A817C-8762-4C1C-B413-0C137B4EB4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0" y="13579929"/>
          <a:ext cx="960795" cy="1006929"/>
        </a:xfrm>
        <a:prstGeom prst="rect">
          <a:avLst/>
        </a:prstGeom>
      </xdr:spPr>
    </xdr:pic>
    <xdr:clientData/>
  </xdr:twoCellAnchor>
  <xdr:twoCellAnchor>
    <xdr:from>
      <xdr:col>17</xdr:col>
      <xdr:colOff>156882</xdr:colOff>
      <xdr:row>176</xdr:row>
      <xdr:rowOff>0</xdr:rowOff>
    </xdr:from>
    <xdr:to>
      <xdr:col>18</xdr:col>
      <xdr:colOff>522498</xdr:colOff>
      <xdr:row>177</xdr:row>
      <xdr:rowOff>0</xdr:rowOff>
    </xdr:to>
    <xdr:pic>
      <xdr:nvPicPr>
        <xdr:cNvPr id="270" name="그림 269">
          <a:extLst>
            <a:ext uri="{FF2B5EF4-FFF2-40B4-BE49-F238E27FC236}">
              <a16:creationId xmlns:a16="http://schemas.microsoft.com/office/drawing/2014/main" id="{01E9BE09-CEE2-44F2-8FA2-14011EF0B1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22953" y="43978286"/>
          <a:ext cx="1045974" cy="1006929"/>
        </a:xfrm>
        <a:prstGeom prst="rect">
          <a:avLst/>
        </a:prstGeom>
      </xdr:spPr>
    </xdr:pic>
    <xdr:clientData/>
  </xdr:twoCellAnchor>
  <xdr:twoCellAnchor>
    <xdr:from>
      <xdr:col>19</xdr:col>
      <xdr:colOff>156884</xdr:colOff>
      <xdr:row>176</xdr:row>
      <xdr:rowOff>0</xdr:rowOff>
    </xdr:from>
    <xdr:to>
      <xdr:col>20</xdr:col>
      <xdr:colOff>533442</xdr:colOff>
      <xdr:row>177</xdr:row>
      <xdr:rowOff>0</xdr:rowOff>
    </xdr:to>
    <xdr:pic>
      <xdr:nvPicPr>
        <xdr:cNvPr id="272" name="그림 271">
          <a:extLst>
            <a:ext uri="{FF2B5EF4-FFF2-40B4-BE49-F238E27FC236}">
              <a16:creationId xmlns:a16="http://schemas.microsoft.com/office/drawing/2014/main" id="{91E9102A-97FC-437A-B038-C3A5C677B2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83670" y="43978286"/>
          <a:ext cx="1056915" cy="1006929"/>
        </a:xfrm>
        <a:prstGeom prst="rect">
          <a:avLst/>
        </a:prstGeom>
      </xdr:spPr>
    </xdr:pic>
    <xdr:clientData/>
  </xdr:twoCellAnchor>
  <xdr:twoCellAnchor>
    <xdr:from>
      <xdr:col>21</xdr:col>
      <xdr:colOff>190501</xdr:colOff>
      <xdr:row>182</xdr:row>
      <xdr:rowOff>1</xdr:rowOff>
    </xdr:from>
    <xdr:to>
      <xdr:col>22</xdr:col>
      <xdr:colOff>504933</xdr:colOff>
      <xdr:row>183</xdr:row>
      <xdr:rowOff>1603</xdr:rowOff>
    </xdr:to>
    <xdr:pic>
      <xdr:nvPicPr>
        <xdr:cNvPr id="274" name="그림 273">
          <a:extLst>
            <a:ext uri="{FF2B5EF4-FFF2-40B4-BE49-F238E27FC236}">
              <a16:creationId xmlns:a16="http://schemas.microsoft.com/office/drawing/2014/main" id="{307F281D-898B-4B00-83E2-1CD05AB90A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56572" y="39134144"/>
          <a:ext cx="994790" cy="1008530"/>
        </a:xfrm>
        <a:prstGeom prst="rect">
          <a:avLst/>
        </a:prstGeom>
      </xdr:spPr>
    </xdr:pic>
    <xdr:clientData/>
  </xdr:twoCellAnchor>
  <xdr:twoCellAnchor>
    <xdr:from>
      <xdr:col>23</xdr:col>
      <xdr:colOff>156882</xdr:colOff>
      <xdr:row>182</xdr:row>
      <xdr:rowOff>0</xdr:rowOff>
    </xdr:from>
    <xdr:to>
      <xdr:col>24</xdr:col>
      <xdr:colOff>575914</xdr:colOff>
      <xdr:row>183</xdr:row>
      <xdr:rowOff>1602</xdr:rowOff>
    </xdr:to>
    <xdr:pic>
      <xdr:nvPicPr>
        <xdr:cNvPr id="275" name="그림 274">
          <a:extLst>
            <a:ext uri="{FF2B5EF4-FFF2-40B4-BE49-F238E27FC236}">
              <a16:creationId xmlns:a16="http://schemas.microsoft.com/office/drawing/2014/main" id="{CA2B2350-D588-4FE3-B603-29CA915EA3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83668" y="39134143"/>
          <a:ext cx="1099389" cy="1008530"/>
        </a:xfrm>
        <a:prstGeom prst="rect">
          <a:avLst/>
        </a:prstGeom>
      </xdr:spPr>
    </xdr:pic>
    <xdr:clientData/>
  </xdr:twoCellAnchor>
  <xdr:twoCellAnchor>
    <xdr:from>
      <xdr:col>21</xdr:col>
      <xdr:colOff>190501</xdr:colOff>
      <xdr:row>180</xdr:row>
      <xdr:rowOff>1</xdr:rowOff>
    </xdr:from>
    <xdr:to>
      <xdr:col>22</xdr:col>
      <xdr:colOff>504933</xdr:colOff>
      <xdr:row>181</xdr:row>
      <xdr:rowOff>1603</xdr:rowOff>
    </xdr:to>
    <xdr:pic>
      <xdr:nvPicPr>
        <xdr:cNvPr id="276" name="그림 275">
          <a:extLst>
            <a:ext uri="{FF2B5EF4-FFF2-40B4-BE49-F238E27FC236}">
              <a16:creationId xmlns:a16="http://schemas.microsoft.com/office/drawing/2014/main" id="{B20F5563-6337-4C8F-904D-58099BB041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56572" y="48822430"/>
          <a:ext cx="994790" cy="1008530"/>
        </a:xfrm>
        <a:prstGeom prst="rect">
          <a:avLst/>
        </a:prstGeom>
      </xdr:spPr>
    </xdr:pic>
    <xdr:clientData/>
  </xdr:twoCellAnchor>
  <xdr:twoCellAnchor>
    <xdr:from>
      <xdr:col>23</xdr:col>
      <xdr:colOff>156882</xdr:colOff>
      <xdr:row>180</xdr:row>
      <xdr:rowOff>0</xdr:rowOff>
    </xdr:from>
    <xdr:to>
      <xdr:col>24</xdr:col>
      <xdr:colOff>575914</xdr:colOff>
      <xdr:row>181</xdr:row>
      <xdr:rowOff>1602</xdr:rowOff>
    </xdr:to>
    <xdr:pic>
      <xdr:nvPicPr>
        <xdr:cNvPr id="277" name="그림 276">
          <a:extLst>
            <a:ext uri="{FF2B5EF4-FFF2-40B4-BE49-F238E27FC236}">
              <a16:creationId xmlns:a16="http://schemas.microsoft.com/office/drawing/2014/main" id="{961C2C0B-6C90-48FF-804A-3197F619AE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83668" y="48822429"/>
          <a:ext cx="1099389" cy="1008530"/>
        </a:xfrm>
        <a:prstGeom prst="rect">
          <a:avLst/>
        </a:prstGeom>
      </xdr:spPr>
    </xdr:pic>
    <xdr:clientData/>
  </xdr:twoCellAnchor>
  <xdr:twoCellAnchor>
    <xdr:from>
      <xdr:col>19</xdr:col>
      <xdr:colOff>149678</xdr:colOff>
      <xdr:row>221</xdr:row>
      <xdr:rowOff>0</xdr:rowOff>
    </xdr:from>
    <xdr:to>
      <xdr:col>20</xdr:col>
      <xdr:colOff>540679</xdr:colOff>
      <xdr:row>222</xdr:row>
      <xdr:rowOff>0</xdr:rowOff>
    </xdr:to>
    <xdr:pic>
      <xdr:nvPicPr>
        <xdr:cNvPr id="278" name="그림 277">
          <a:extLst>
            <a:ext uri="{FF2B5EF4-FFF2-40B4-BE49-F238E27FC236}">
              <a16:creationId xmlns:a16="http://schemas.microsoft.com/office/drawing/2014/main" id="{7C1B2045-6CBB-456D-B19B-C7ED7D3512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15749" y="53326393"/>
          <a:ext cx="1071358" cy="1006929"/>
        </a:xfrm>
        <a:prstGeom prst="rect">
          <a:avLst/>
        </a:prstGeom>
      </xdr:spPr>
    </xdr:pic>
    <xdr:clientData/>
  </xdr:twoCellAnchor>
  <xdr:twoCellAnchor>
    <xdr:from>
      <xdr:col>17</xdr:col>
      <xdr:colOff>149679</xdr:colOff>
      <xdr:row>221</xdr:row>
      <xdr:rowOff>0</xdr:rowOff>
    </xdr:from>
    <xdr:to>
      <xdr:col>18</xdr:col>
      <xdr:colOff>574697</xdr:colOff>
      <xdr:row>221</xdr:row>
      <xdr:rowOff>1006928</xdr:rowOff>
    </xdr:to>
    <xdr:pic>
      <xdr:nvPicPr>
        <xdr:cNvPr id="279" name="그림 278">
          <a:extLst>
            <a:ext uri="{FF2B5EF4-FFF2-40B4-BE49-F238E27FC236}">
              <a16:creationId xmlns:a16="http://schemas.microsoft.com/office/drawing/2014/main" id="{9C1499E6-585A-4859-85AA-05A874C344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15750" y="52115357"/>
          <a:ext cx="1105376" cy="1006928"/>
        </a:xfrm>
        <a:prstGeom prst="rect">
          <a:avLst/>
        </a:prstGeom>
      </xdr:spPr>
    </xdr:pic>
    <xdr:clientData/>
  </xdr:twoCellAnchor>
  <xdr:twoCellAnchor>
    <xdr:from>
      <xdr:col>17</xdr:col>
      <xdr:colOff>149678</xdr:colOff>
      <xdr:row>223</xdr:row>
      <xdr:rowOff>0</xdr:rowOff>
    </xdr:from>
    <xdr:to>
      <xdr:col>18</xdr:col>
      <xdr:colOff>540678</xdr:colOff>
      <xdr:row>224</xdr:row>
      <xdr:rowOff>0</xdr:rowOff>
    </xdr:to>
    <xdr:pic>
      <xdr:nvPicPr>
        <xdr:cNvPr id="285" name="그림 284">
          <a:extLst>
            <a:ext uri="{FF2B5EF4-FFF2-40B4-BE49-F238E27FC236}">
              <a16:creationId xmlns:a16="http://schemas.microsoft.com/office/drawing/2014/main" id="{0794A412-9067-4F30-B20D-48AF89A50E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15749" y="53326393"/>
          <a:ext cx="1071358" cy="1006929"/>
        </a:xfrm>
        <a:prstGeom prst="rect">
          <a:avLst/>
        </a:prstGeom>
      </xdr:spPr>
    </xdr:pic>
    <xdr:clientData/>
  </xdr:twoCellAnchor>
  <xdr:twoCellAnchor>
    <xdr:from>
      <xdr:col>21</xdr:col>
      <xdr:colOff>176892</xdr:colOff>
      <xdr:row>223</xdr:row>
      <xdr:rowOff>1</xdr:rowOff>
    </xdr:from>
    <xdr:to>
      <xdr:col>22</xdr:col>
      <xdr:colOff>545489</xdr:colOff>
      <xdr:row>224</xdr:row>
      <xdr:rowOff>0</xdr:rowOff>
    </xdr:to>
    <xdr:pic>
      <xdr:nvPicPr>
        <xdr:cNvPr id="286" name="그림 285">
          <a:extLst>
            <a:ext uri="{FF2B5EF4-FFF2-40B4-BE49-F238E27FC236}">
              <a16:creationId xmlns:a16="http://schemas.microsoft.com/office/drawing/2014/main" id="{5536D04B-13FD-4EA5-ABE8-9453DE04E1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64392" y="53326394"/>
          <a:ext cx="1048954" cy="1006928"/>
        </a:xfrm>
        <a:prstGeom prst="rect">
          <a:avLst/>
        </a:prstGeom>
      </xdr:spPr>
    </xdr:pic>
    <xdr:clientData/>
  </xdr:twoCellAnchor>
  <xdr:twoCellAnchor>
    <xdr:from>
      <xdr:col>17</xdr:col>
      <xdr:colOff>145678</xdr:colOff>
      <xdr:row>225</xdr:row>
      <xdr:rowOff>1</xdr:rowOff>
    </xdr:from>
    <xdr:to>
      <xdr:col>18</xdr:col>
      <xdr:colOff>556889</xdr:colOff>
      <xdr:row>226</xdr:row>
      <xdr:rowOff>2</xdr:rowOff>
    </xdr:to>
    <xdr:pic>
      <xdr:nvPicPr>
        <xdr:cNvPr id="287" name="그림 286">
          <a:extLst>
            <a:ext uri="{FF2B5EF4-FFF2-40B4-BE49-F238E27FC236}">
              <a16:creationId xmlns:a16="http://schemas.microsoft.com/office/drawing/2014/main" id="{E509FDE7-AEA1-4206-9A6E-4D2C68D21F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11749" y="55748465"/>
          <a:ext cx="1091569" cy="1006929"/>
        </a:xfrm>
        <a:prstGeom prst="rect">
          <a:avLst/>
        </a:prstGeom>
      </xdr:spPr>
    </xdr:pic>
    <xdr:clientData/>
  </xdr:twoCellAnchor>
  <xdr:twoCellAnchor>
    <xdr:from>
      <xdr:col>19</xdr:col>
      <xdr:colOff>12906</xdr:colOff>
      <xdr:row>225</xdr:row>
      <xdr:rowOff>0</xdr:rowOff>
    </xdr:from>
    <xdr:to>
      <xdr:col>21</xdr:col>
      <xdr:colOff>0</xdr:colOff>
      <xdr:row>226</xdr:row>
      <xdr:rowOff>1</xdr:rowOff>
    </xdr:to>
    <xdr:pic>
      <xdr:nvPicPr>
        <xdr:cNvPr id="292" name="그림 291">
          <a:extLst>
            <a:ext uri="{FF2B5EF4-FFF2-40B4-BE49-F238E27FC236}">
              <a16:creationId xmlns:a16="http://schemas.microsoft.com/office/drawing/2014/main" id="{14778563-92C3-4516-A62A-FEB970A2A6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00406" y="55748464"/>
          <a:ext cx="1347808" cy="1006929"/>
        </a:xfrm>
        <a:prstGeom prst="rect">
          <a:avLst/>
        </a:prstGeom>
      </xdr:spPr>
    </xdr:pic>
    <xdr:clientData/>
  </xdr:twoCellAnchor>
  <xdr:twoCellAnchor>
    <xdr:from>
      <xdr:col>17</xdr:col>
      <xdr:colOff>95250</xdr:colOff>
      <xdr:row>227</xdr:row>
      <xdr:rowOff>0</xdr:rowOff>
    </xdr:from>
    <xdr:to>
      <xdr:col>18</xdr:col>
      <xdr:colOff>592694</xdr:colOff>
      <xdr:row>228</xdr:row>
      <xdr:rowOff>1</xdr:rowOff>
    </xdr:to>
    <xdr:pic>
      <xdr:nvPicPr>
        <xdr:cNvPr id="297" name="그림 296">
          <a:extLst>
            <a:ext uri="{FF2B5EF4-FFF2-40B4-BE49-F238E27FC236}">
              <a16:creationId xmlns:a16="http://schemas.microsoft.com/office/drawing/2014/main" id="{09D0D436-A0AB-4043-9929-815C81F82A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61321" y="30194250"/>
          <a:ext cx="1177802" cy="1006929"/>
        </a:xfrm>
        <a:prstGeom prst="rect">
          <a:avLst/>
        </a:prstGeom>
      </xdr:spPr>
    </xdr:pic>
    <xdr:clientData/>
  </xdr:twoCellAnchor>
  <xdr:twoCellAnchor>
    <xdr:from>
      <xdr:col>19</xdr:col>
      <xdr:colOff>40821</xdr:colOff>
      <xdr:row>229</xdr:row>
      <xdr:rowOff>1</xdr:rowOff>
    </xdr:from>
    <xdr:to>
      <xdr:col>20</xdr:col>
      <xdr:colOff>649073</xdr:colOff>
      <xdr:row>230</xdr:row>
      <xdr:rowOff>0</xdr:rowOff>
    </xdr:to>
    <xdr:pic>
      <xdr:nvPicPr>
        <xdr:cNvPr id="303" name="그림 302">
          <a:extLst>
            <a:ext uri="{FF2B5EF4-FFF2-40B4-BE49-F238E27FC236}">
              <a16:creationId xmlns:a16="http://schemas.microsoft.com/office/drawing/2014/main" id="{007EE038-38E4-4D0D-BF2E-ED63CD2BF6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7607" y="32616322"/>
          <a:ext cx="1288609" cy="1006928"/>
        </a:xfrm>
        <a:prstGeom prst="rect">
          <a:avLst/>
        </a:prstGeom>
      </xdr:spPr>
    </xdr:pic>
    <xdr:clientData/>
  </xdr:twoCellAnchor>
  <xdr:twoCellAnchor>
    <xdr:from>
      <xdr:col>17</xdr:col>
      <xdr:colOff>136071</xdr:colOff>
      <xdr:row>229</xdr:row>
      <xdr:rowOff>0</xdr:rowOff>
    </xdr:from>
    <xdr:to>
      <xdr:col>18</xdr:col>
      <xdr:colOff>565462</xdr:colOff>
      <xdr:row>230</xdr:row>
      <xdr:rowOff>0</xdr:rowOff>
    </xdr:to>
    <xdr:pic>
      <xdr:nvPicPr>
        <xdr:cNvPr id="304" name="그림 303">
          <a:extLst>
            <a:ext uri="{FF2B5EF4-FFF2-40B4-BE49-F238E27FC236}">
              <a16:creationId xmlns:a16="http://schemas.microsoft.com/office/drawing/2014/main" id="{FB27E7E1-E60E-4C33-9BA5-BC2CF2C9C8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02142" y="32616321"/>
          <a:ext cx="1109749" cy="1006929"/>
        </a:xfrm>
        <a:prstGeom prst="rect">
          <a:avLst/>
        </a:prstGeom>
      </xdr:spPr>
    </xdr:pic>
    <xdr:clientData/>
  </xdr:twoCellAnchor>
  <xdr:twoCellAnchor>
    <xdr:from>
      <xdr:col>17</xdr:col>
      <xdr:colOff>81643</xdr:colOff>
      <xdr:row>231</xdr:row>
      <xdr:rowOff>0</xdr:rowOff>
    </xdr:from>
    <xdr:to>
      <xdr:col>18</xdr:col>
      <xdr:colOff>612492</xdr:colOff>
      <xdr:row>232</xdr:row>
      <xdr:rowOff>0</xdr:rowOff>
    </xdr:to>
    <xdr:pic>
      <xdr:nvPicPr>
        <xdr:cNvPr id="309" name="그림 308">
          <a:extLst>
            <a:ext uri="{FF2B5EF4-FFF2-40B4-BE49-F238E27FC236}">
              <a16:creationId xmlns:a16="http://schemas.microsoft.com/office/drawing/2014/main" id="{49ABC41F-C1FC-49A9-9041-6BB72280F4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47714" y="33827357"/>
          <a:ext cx="1211207" cy="1006929"/>
        </a:xfrm>
        <a:prstGeom prst="rect">
          <a:avLst/>
        </a:prstGeom>
      </xdr:spPr>
    </xdr:pic>
    <xdr:clientData/>
  </xdr:twoCellAnchor>
  <xdr:twoCellAnchor>
    <xdr:from>
      <xdr:col>1</xdr:col>
      <xdr:colOff>2815</xdr:colOff>
      <xdr:row>265</xdr:row>
      <xdr:rowOff>17629</xdr:rowOff>
    </xdr:from>
    <xdr:to>
      <xdr:col>15</xdr:col>
      <xdr:colOff>0</xdr:colOff>
      <xdr:row>281</xdr:row>
      <xdr:rowOff>2249</xdr:rowOff>
    </xdr:to>
    <xdr:pic>
      <xdr:nvPicPr>
        <xdr:cNvPr id="312" name="그림 311">
          <a:extLst>
            <a:ext uri="{FF2B5EF4-FFF2-40B4-BE49-F238E27FC236}">
              <a16:creationId xmlns:a16="http://schemas.microsoft.com/office/drawing/2014/main" id="{6E21650A-AA63-49B5-8E33-DD22A2542F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83172" y="36525593"/>
          <a:ext cx="9522185" cy="9672906"/>
        </a:xfrm>
        <a:prstGeom prst="rect">
          <a:avLst/>
        </a:prstGeom>
      </xdr:spPr>
    </xdr:pic>
    <xdr:clientData/>
  </xdr:twoCellAnchor>
  <xdr:twoCellAnchor>
    <xdr:from>
      <xdr:col>9</xdr:col>
      <xdr:colOff>560133</xdr:colOff>
      <xdr:row>266</xdr:row>
      <xdr:rowOff>44159</xdr:rowOff>
    </xdr:from>
    <xdr:to>
      <xdr:col>10</xdr:col>
      <xdr:colOff>35213</xdr:colOff>
      <xdr:row>266</xdr:row>
      <xdr:rowOff>202745</xdr:rowOff>
    </xdr:to>
    <xdr:sp macro="" textlink="">
      <xdr:nvSpPr>
        <xdr:cNvPr id="313" name="타원 312">
          <a:extLst>
            <a:ext uri="{FF2B5EF4-FFF2-40B4-BE49-F238E27FC236}">
              <a16:creationId xmlns:a16="http://schemas.microsoft.com/office/drawing/2014/main" id="{96A58DCD-1F7C-41CA-B8AC-7F11C5194D48}"/>
            </a:ext>
          </a:extLst>
        </xdr:cNvPr>
        <xdr:cNvSpPr/>
      </xdr:nvSpPr>
      <xdr:spPr>
        <a:xfrm>
          <a:off x="6683347" y="36756230"/>
          <a:ext cx="155437" cy="158586"/>
        </a:xfrm>
        <a:prstGeom prst="ellipse">
          <a:avLst/>
        </a:prstGeom>
        <a:solidFill>
          <a:srgbClr val="92D050"/>
        </a:solidFill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10</xdr:col>
      <xdr:colOff>82377</xdr:colOff>
      <xdr:row>265</xdr:row>
      <xdr:rowOff>181564</xdr:rowOff>
    </xdr:from>
    <xdr:to>
      <xdr:col>12</xdr:col>
      <xdr:colOff>272932</xdr:colOff>
      <xdr:row>266</xdr:row>
      <xdr:rowOff>211173</xdr:rowOff>
    </xdr:to>
    <xdr:sp macro="" textlink="">
      <xdr:nvSpPr>
        <xdr:cNvPr id="314" name="직사각형 313">
          <a:extLst>
            <a:ext uri="{FF2B5EF4-FFF2-40B4-BE49-F238E27FC236}">
              <a16:creationId xmlns:a16="http://schemas.microsoft.com/office/drawing/2014/main" id="{B8A6F232-C589-4591-8575-27707FD82B50}"/>
            </a:ext>
          </a:extLst>
        </xdr:cNvPr>
        <xdr:cNvSpPr/>
      </xdr:nvSpPr>
      <xdr:spPr>
        <a:xfrm>
          <a:off x="6885948" y="36689528"/>
          <a:ext cx="1551270" cy="23371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l"/>
          <a:r>
            <a:rPr lang="ko-KR" altLang="en-US" sz="1000" b="1">
              <a:solidFill>
                <a:schemeClr val="bg1"/>
              </a:solidFill>
            </a:rPr>
            <a:t>시작 지점 </a:t>
          </a:r>
          <a:r>
            <a:rPr lang="en-US" altLang="ko-KR" sz="1000" b="1">
              <a:solidFill>
                <a:schemeClr val="bg1"/>
              </a:solidFill>
            </a:rPr>
            <a:t>(</a:t>
          </a:r>
          <a:r>
            <a:rPr lang="ko-KR" altLang="en-US" sz="1000" b="1">
              <a:solidFill>
                <a:schemeClr val="bg1"/>
              </a:solidFill>
            </a:rPr>
            <a:t>포탈</a:t>
          </a:r>
          <a:r>
            <a:rPr lang="en-US" altLang="ko-KR" sz="1000" b="1">
              <a:solidFill>
                <a:schemeClr val="bg1"/>
              </a:solidFill>
            </a:rPr>
            <a:t>)</a:t>
          </a:r>
          <a:endParaRPr lang="ko-KR" altLang="en-US" sz="1000" b="1">
            <a:solidFill>
              <a:schemeClr val="bg1"/>
            </a:solidFill>
          </a:endParaRPr>
        </a:p>
      </xdr:txBody>
    </xdr:sp>
    <xdr:clientData/>
  </xdr:twoCellAnchor>
  <xdr:twoCellAnchor>
    <xdr:from>
      <xdr:col>8</xdr:col>
      <xdr:colOff>312477</xdr:colOff>
      <xdr:row>266</xdr:row>
      <xdr:rowOff>192765</xdr:rowOff>
    </xdr:from>
    <xdr:to>
      <xdr:col>9</xdr:col>
      <xdr:colOff>479790</xdr:colOff>
      <xdr:row>267</xdr:row>
      <xdr:rowOff>23991</xdr:rowOff>
    </xdr:to>
    <xdr:sp macro="" textlink="">
      <xdr:nvSpPr>
        <xdr:cNvPr id="315" name="자유형: 도형 314">
          <a:extLst>
            <a:ext uri="{FF2B5EF4-FFF2-40B4-BE49-F238E27FC236}">
              <a16:creationId xmlns:a16="http://schemas.microsoft.com/office/drawing/2014/main" id="{30CF335A-AA78-4CB1-8747-C0692E45C0A4}"/>
            </a:ext>
          </a:extLst>
        </xdr:cNvPr>
        <xdr:cNvSpPr/>
      </xdr:nvSpPr>
      <xdr:spPr>
        <a:xfrm>
          <a:off x="5755334" y="36904836"/>
          <a:ext cx="847670" cy="838155"/>
        </a:xfrm>
        <a:custGeom>
          <a:avLst/>
          <a:gdLst>
            <a:gd name="connsiteX0" fmla="*/ 536408 w 852237"/>
            <a:gd name="connsiteY0" fmla="*/ 0 h 812131"/>
            <a:gd name="connsiteX1" fmla="*/ 706855 w 852237"/>
            <a:gd name="connsiteY1" fmla="*/ 30079 h 812131"/>
            <a:gd name="connsiteX2" fmla="*/ 852237 w 852237"/>
            <a:gd name="connsiteY2" fmla="*/ 195513 h 812131"/>
            <a:gd name="connsiteX3" fmla="*/ 731921 w 852237"/>
            <a:gd name="connsiteY3" fmla="*/ 581526 h 812131"/>
            <a:gd name="connsiteX4" fmla="*/ 461211 w 852237"/>
            <a:gd name="connsiteY4" fmla="*/ 812131 h 812131"/>
            <a:gd name="connsiteX5" fmla="*/ 125329 w 852237"/>
            <a:gd name="connsiteY5" fmla="*/ 671763 h 812131"/>
            <a:gd name="connsiteX6" fmla="*/ 0 w 852237"/>
            <a:gd name="connsiteY6" fmla="*/ 260684 h 812131"/>
            <a:gd name="connsiteX7" fmla="*/ 536408 w 852237"/>
            <a:gd name="connsiteY7" fmla="*/ 0 h 81213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</a:cxnLst>
          <a:rect l="l" t="t" r="r" b="b"/>
          <a:pathLst>
            <a:path w="852237" h="812131">
              <a:moveTo>
                <a:pt x="536408" y="0"/>
              </a:moveTo>
              <a:lnTo>
                <a:pt x="706855" y="30079"/>
              </a:lnTo>
              <a:lnTo>
                <a:pt x="852237" y="195513"/>
              </a:lnTo>
              <a:lnTo>
                <a:pt x="731921" y="581526"/>
              </a:lnTo>
              <a:lnTo>
                <a:pt x="461211" y="812131"/>
              </a:lnTo>
              <a:lnTo>
                <a:pt x="125329" y="671763"/>
              </a:lnTo>
              <a:lnTo>
                <a:pt x="0" y="260684"/>
              </a:lnTo>
              <a:lnTo>
                <a:pt x="536408" y="0"/>
              </a:lnTo>
              <a:close/>
            </a:path>
          </a:pathLst>
        </a:custGeom>
        <a:solidFill>
          <a:srgbClr val="FFFF00">
            <a:alpha val="50196"/>
          </a:srgbClr>
        </a:solidFill>
        <a:ln w="1905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rtlCol="0" anchor="ctr"/>
        <a:lstStyle/>
        <a:p>
          <a:pPr algn="ctr"/>
          <a:r>
            <a:rPr lang="en-US" altLang="ko-KR" sz="1600" b="1">
              <a:solidFill>
                <a:sysClr val="windowText" lastClr="000000"/>
              </a:solidFill>
              <a:latin typeface="+mj-ea"/>
              <a:ea typeface="+mj-ea"/>
            </a:rPr>
            <a:t>1</a:t>
          </a:r>
          <a:endParaRPr lang="ko-KR" altLang="en-US" sz="1600" b="1">
            <a:solidFill>
              <a:sysClr val="windowText" lastClr="000000"/>
            </a:solidFill>
            <a:latin typeface="+mj-ea"/>
            <a:ea typeface="+mj-ea"/>
          </a:endParaRPr>
        </a:p>
      </xdr:txBody>
    </xdr:sp>
    <xdr:clientData/>
  </xdr:twoCellAnchor>
  <xdr:twoCellAnchor>
    <xdr:from>
      <xdr:col>7</xdr:col>
      <xdr:colOff>409885</xdr:colOff>
      <xdr:row>266</xdr:row>
      <xdr:rowOff>362350</xdr:rowOff>
    </xdr:from>
    <xdr:to>
      <xdr:col>8</xdr:col>
      <xdr:colOff>247313</xdr:colOff>
      <xdr:row>267</xdr:row>
      <xdr:rowOff>202</xdr:rowOff>
    </xdr:to>
    <xdr:sp macro="" textlink="">
      <xdr:nvSpPr>
        <xdr:cNvPr id="316" name="자유형: 도형 315">
          <a:extLst>
            <a:ext uri="{FF2B5EF4-FFF2-40B4-BE49-F238E27FC236}">
              <a16:creationId xmlns:a16="http://schemas.microsoft.com/office/drawing/2014/main" id="{D087C2AD-0978-486F-986C-64413FEA4D16}"/>
            </a:ext>
          </a:extLst>
        </xdr:cNvPr>
        <xdr:cNvSpPr/>
      </xdr:nvSpPr>
      <xdr:spPr>
        <a:xfrm>
          <a:off x="5172385" y="37074421"/>
          <a:ext cx="517785" cy="644781"/>
        </a:xfrm>
        <a:custGeom>
          <a:avLst/>
          <a:gdLst>
            <a:gd name="connsiteX0" fmla="*/ 410766 w 523875"/>
            <a:gd name="connsiteY0" fmla="*/ 619125 h 619125"/>
            <a:gd name="connsiteX1" fmla="*/ 101203 w 523875"/>
            <a:gd name="connsiteY1" fmla="*/ 613172 h 619125"/>
            <a:gd name="connsiteX2" fmla="*/ 0 w 523875"/>
            <a:gd name="connsiteY2" fmla="*/ 321468 h 619125"/>
            <a:gd name="connsiteX3" fmla="*/ 125016 w 523875"/>
            <a:gd name="connsiteY3" fmla="*/ 47625 h 619125"/>
            <a:gd name="connsiteX4" fmla="*/ 434578 w 523875"/>
            <a:gd name="connsiteY4" fmla="*/ 0 h 619125"/>
            <a:gd name="connsiteX5" fmla="*/ 523875 w 523875"/>
            <a:gd name="connsiteY5" fmla="*/ 190500 h 619125"/>
            <a:gd name="connsiteX6" fmla="*/ 410766 w 523875"/>
            <a:gd name="connsiteY6" fmla="*/ 619125 h 6191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523875" h="619125">
              <a:moveTo>
                <a:pt x="410766" y="619125"/>
              </a:moveTo>
              <a:lnTo>
                <a:pt x="101203" y="613172"/>
              </a:lnTo>
              <a:lnTo>
                <a:pt x="0" y="321468"/>
              </a:lnTo>
              <a:lnTo>
                <a:pt x="125016" y="47625"/>
              </a:lnTo>
              <a:lnTo>
                <a:pt x="434578" y="0"/>
              </a:lnTo>
              <a:lnTo>
                <a:pt x="523875" y="190500"/>
              </a:lnTo>
              <a:lnTo>
                <a:pt x="410766" y="619125"/>
              </a:lnTo>
              <a:close/>
            </a:path>
          </a:pathLst>
        </a:custGeom>
        <a:solidFill>
          <a:srgbClr val="FFFF00">
            <a:alpha val="50196"/>
          </a:srgbClr>
        </a:solidFill>
        <a:ln w="1905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non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en-US" altLang="ko-KR" sz="1600" b="1">
              <a:solidFill>
                <a:sysClr val="windowText" lastClr="000000"/>
              </a:solidFill>
              <a:latin typeface="+mj-ea"/>
              <a:ea typeface="+mj-ea"/>
              <a:cs typeface="+mn-cs"/>
            </a:rPr>
            <a:t>2</a:t>
          </a:r>
          <a:endParaRPr lang="ko-KR" altLang="en-US" sz="1600" b="1">
            <a:solidFill>
              <a:sysClr val="windowText" lastClr="000000"/>
            </a:solidFill>
            <a:latin typeface="+mj-ea"/>
            <a:ea typeface="+mj-ea"/>
            <a:cs typeface="+mn-cs"/>
          </a:endParaRPr>
        </a:p>
      </xdr:txBody>
    </xdr:sp>
    <xdr:clientData/>
  </xdr:twoCellAnchor>
  <xdr:twoCellAnchor>
    <xdr:from>
      <xdr:col>5</xdr:col>
      <xdr:colOff>244715</xdr:colOff>
      <xdr:row>270</xdr:row>
      <xdr:rowOff>720842</xdr:rowOff>
    </xdr:from>
    <xdr:to>
      <xdr:col>6</xdr:col>
      <xdr:colOff>23187</xdr:colOff>
      <xdr:row>271</xdr:row>
      <xdr:rowOff>188192</xdr:rowOff>
    </xdr:to>
    <xdr:sp macro="" textlink="">
      <xdr:nvSpPr>
        <xdr:cNvPr id="317" name="자유형: 도형 316">
          <a:extLst>
            <a:ext uri="{FF2B5EF4-FFF2-40B4-BE49-F238E27FC236}">
              <a16:creationId xmlns:a16="http://schemas.microsoft.com/office/drawing/2014/main" id="{3E328E6F-0987-49CC-946E-708BF16D6D29}"/>
            </a:ext>
          </a:extLst>
        </xdr:cNvPr>
        <xdr:cNvSpPr/>
      </xdr:nvSpPr>
      <xdr:spPr>
        <a:xfrm>
          <a:off x="3646501" y="39854985"/>
          <a:ext cx="458829" cy="474278"/>
        </a:xfrm>
        <a:custGeom>
          <a:avLst/>
          <a:gdLst>
            <a:gd name="connsiteX0" fmla="*/ 464344 w 464344"/>
            <a:gd name="connsiteY0" fmla="*/ 232172 h 458391"/>
            <a:gd name="connsiteX1" fmla="*/ 291703 w 464344"/>
            <a:gd name="connsiteY1" fmla="*/ 458391 h 458391"/>
            <a:gd name="connsiteX2" fmla="*/ 0 w 464344"/>
            <a:gd name="connsiteY2" fmla="*/ 309562 h 458391"/>
            <a:gd name="connsiteX3" fmla="*/ 0 w 464344"/>
            <a:gd name="connsiteY3" fmla="*/ 119062 h 458391"/>
            <a:gd name="connsiteX4" fmla="*/ 172641 w 464344"/>
            <a:gd name="connsiteY4" fmla="*/ 0 h 458391"/>
            <a:gd name="connsiteX5" fmla="*/ 273844 w 464344"/>
            <a:gd name="connsiteY5" fmla="*/ 53578 h 458391"/>
            <a:gd name="connsiteX6" fmla="*/ 464344 w 464344"/>
            <a:gd name="connsiteY6" fmla="*/ 232172 h 45839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464344" h="458391">
              <a:moveTo>
                <a:pt x="464344" y="232172"/>
              </a:moveTo>
              <a:lnTo>
                <a:pt x="291703" y="458391"/>
              </a:lnTo>
              <a:lnTo>
                <a:pt x="0" y="309562"/>
              </a:lnTo>
              <a:lnTo>
                <a:pt x="0" y="119062"/>
              </a:lnTo>
              <a:lnTo>
                <a:pt x="172641" y="0"/>
              </a:lnTo>
              <a:lnTo>
                <a:pt x="273844" y="53578"/>
              </a:lnTo>
              <a:lnTo>
                <a:pt x="464344" y="232172"/>
              </a:lnTo>
              <a:close/>
            </a:path>
          </a:pathLst>
        </a:custGeom>
        <a:solidFill>
          <a:srgbClr val="FFFF00">
            <a:alpha val="50196"/>
          </a:srgbClr>
        </a:solidFill>
        <a:ln w="1905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non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en-US" altLang="ko-KR" sz="1600" b="1">
              <a:solidFill>
                <a:sysClr val="windowText" lastClr="000000"/>
              </a:solidFill>
              <a:latin typeface="+mj-ea"/>
              <a:ea typeface="+mj-ea"/>
              <a:cs typeface="+mn-cs"/>
            </a:rPr>
            <a:t>4</a:t>
          </a:r>
          <a:endParaRPr lang="ko-KR" altLang="en-US" sz="1600" b="1">
            <a:solidFill>
              <a:sysClr val="windowText" lastClr="000000"/>
            </a:solidFill>
            <a:latin typeface="+mj-ea"/>
            <a:ea typeface="+mj-ea"/>
            <a:cs typeface="+mn-cs"/>
          </a:endParaRPr>
        </a:p>
      </xdr:txBody>
    </xdr:sp>
    <xdr:clientData/>
  </xdr:twoCellAnchor>
  <xdr:twoCellAnchor>
    <xdr:from>
      <xdr:col>1</xdr:col>
      <xdr:colOff>123868</xdr:colOff>
      <xdr:row>276</xdr:row>
      <xdr:rowOff>90951</xdr:rowOff>
    </xdr:from>
    <xdr:to>
      <xdr:col>2</xdr:col>
      <xdr:colOff>527579</xdr:colOff>
      <xdr:row>276</xdr:row>
      <xdr:rowOff>877049</xdr:rowOff>
    </xdr:to>
    <xdr:sp macro="" textlink="">
      <xdr:nvSpPr>
        <xdr:cNvPr id="318" name="자유형: 도형 317">
          <a:extLst>
            <a:ext uri="{FF2B5EF4-FFF2-40B4-BE49-F238E27FC236}">
              <a16:creationId xmlns:a16="http://schemas.microsoft.com/office/drawing/2014/main" id="{307E0B4C-2198-4D94-8AFD-C36E8A15A1F6}"/>
            </a:ext>
          </a:extLst>
        </xdr:cNvPr>
        <xdr:cNvSpPr/>
      </xdr:nvSpPr>
      <xdr:spPr>
        <a:xfrm>
          <a:off x="804225" y="42858201"/>
          <a:ext cx="1084068" cy="786098"/>
        </a:xfrm>
        <a:custGeom>
          <a:avLst/>
          <a:gdLst>
            <a:gd name="connsiteX0" fmla="*/ 607219 w 607219"/>
            <a:gd name="connsiteY0" fmla="*/ 339328 h 464343"/>
            <a:gd name="connsiteX1" fmla="*/ 452438 w 607219"/>
            <a:gd name="connsiteY1" fmla="*/ 464343 h 464343"/>
            <a:gd name="connsiteX2" fmla="*/ 101203 w 607219"/>
            <a:gd name="connsiteY2" fmla="*/ 452437 h 464343"/>
            <a:gd name="connsiteX3" fmla="*/ 0 w 607219"/>
            <a:gd name="connsiteY3" fmla="*/ 226218 h 464343"/>
            <a:gd name="connsiteX4" fmla="*/ 208359 w 607219"/>
            <a:gd name="connsiteY4" fmla="*/ 0 h 464343"/>
            <a:gd name="connsiteX5" fmla="*/ 428625 w 607219"/>
            <a:gd name="connsiteY5" fmla="*/ 47625 h 464343"/>
            <a:gd name="connsiteX6" fmla="*/ 607219 w 607219"/>
            <a:gd name="connsiteY6" fmla="*/ 339328 h 464343"/>
            <a:gd name="connsiteX0" fmla="*/ 897059 w 897059"/>
            <a:gd name="connsiteY0" fmla="*/ 339328 h 464343"/>
            <a:gd name="connsiteX1" fmla="*/ 742278 w 897059"/>
            <a:gd name="connsiteY1" fmla="*/ 464343 h 464343"/>
            <a:gd name="connsiteX2" fmla="*/ 391043 w 897059"/>
            <a:gd name="connsiteY2" fmla="*/ 452437 h 464343"/>
            <a:gd name="connsiteX3" fmla="*/ 0 w 897059"/>
            <a:gd name="connsiteY3" fmla="*/ 297273 h 464343"/>
            <a:gd name="connsiteX4" fmla="*/ 498199 w 897059"/>
            <a:gd name="connsiteY4" fmla="*/ 0 h 464343"/>
            <a:gd name="connsiteX5" fmla="*/ 718465 w 897059"/>
            <a:gd name="connsiteY5" fmla="*/ 47625 h 464343"/>
            <a:gd name="connsiteX6" fmla="*/ 897059 w 897059"/>
            <a:gd name="connsiteY6" fmla="*/ 339328 h 464343"/>
            <a:gd name="connsiteX0" fmla="*/ 897059 w 897059"/>
            <a:gd name="connsiteY0" fmla="*/ 339328 h 748500"/>
            <a:gd name="connsiteX1" fmla="*/ 742278 w 897059"/>
            <a:gd name="connsiteY1" fmla="*/ 464343 h 748500"/>
            <a:gd name="connsiteX2" fmla="*/ 52896 w 897059"/>
            <a:gd name="connsiteY2" fmla="*/ 748500 h 748500"/>
            <a:gd name="connsiteX3" fmla="*/ 0 w 897059"/>
            <a:gd name="connsiteY3" fmla="*/ 297273 h 748500"/>
            <a:gd name="connsiteX4" fmla="*/ 498199 w 897059"/>
            <a:gd name="connsiteY4" fmla="*/ 0 h 748500"/>
            <a:gd name="connsiteX5" fmla="*/ 718465 w 897059"/>
            <a:gd name="connsiteY5" fmla="*/ 47625 h 748500"/>
            <a:gd name="connsiteX6" fmla="*/ 897059 w 897059"/>
            <a:gd name="connsiteY6" fmla="*/ 339328 h 748500"/>
            <a:gd name="connsiteX0" fmla="*/ 897059 w 897059"/>
            <a:gd name="connsiteY0" fmla="*/ 339328 h 748500"/>
            <a:gd name="connsiteX1" fmla="*/ 742278 w 897059"/>
            <a:gd name="connsiteY1" fmla="*/ 464343 h 748500"/>
            <a:gd name="connsiteX2" fmla="*/ 421703 w 897059"/>
            <a:gd name="connsiteY2" fmla="*/ 583856 h 748500"/>
            <a:gd name="connsiteX3" fmla="*/ 52896 w 897059"/>
            <a:gd name="connsiteY3" fmla="*/ 748500 h 748500"/>
            <a:gd name="connsiteX4" fmla="*/ 0 w 897059"/>
            <a:gd name="connsiteY4" fmla="*/ 297273 h 748500"/>
            <a:gd name="connsiteX5" fmla="*/ 498199 w 897059"/>
            <a:gd name="connsiteY5" fmla="*/ 0 h 748500"/>
            <a:gd name="connsiteX6" fmla="*/ 718465 w 897059"/>
            <a:gd name="connsiteY6" fmla="*/ 47625 h 748500"/>
            <a:gd name="connsiteX7" fmla="*/ 897059 w 897059"/>
            <a:gd name="connsiteY7" fmla="*/ 339328 h 748500"/>
            <a:gd name="connsiteX0" fmla="*/ 897059 w 897059"/>
            <a:gd name="connsiteY0" fmla="*/ 339328 h 748500"/>
            <a:gd name="connsiteX1" fmla="*/ 742278 w 897059"/>
            <a:gd name="connsiteY1" fmla="*/ 464343 h 748500"/>
            <a:gd name="connsiteX2" fmla="*/ 373395 w 897059"/>
            <a:gd name="connsiteY2" fmla="*/ 548328 h 748500"/>
            <a:gd name="connsiteX3" fmla="*/ 52896 w 897059"/>
            <a:gd name="connsiteY3" fmla="*/ 748500 h 748500"/>
            <a:gd name="connsiteX4" fmla="*/ 0 w 897059"/>
            <a:gd name="connsiteY4" fmla="*/ 297273 h 748500"/>
            <a:gd name="connsiteX5" fmla="*/ 498199 w 897059"/>
            <a:gd name="connsiteY5" fmla="*/ 0 h 748500"/>
            <a:gd name="connsiteX6" fmla="*/ 718465 w 897059"/>
            <a:gd name="connsiteY6" fmla="*/ 47625 h 748500"/>
            <a:gd name="connsiteX7" fmla="*/ 897059 w 897059"/>
            <a:gd name="connsiteY7" fmla="*/ 339328 h 748500"/>
            <a:gd name="connsiteX0" fmla="*/ 1061543 w 1061543"/>
            <a:gd name="connsiteY0" fmla="*/ 339328 h 760343"/>
            <a:gd name="connsiteX1" fmla="*/ 906762 w 1061543"/>
            <a:gd name="connsiteY1" fmla="*/ 464343 h 760343"/>
            <a:gd name="connsiteX2" fmla="*/ 537879 w 1061543"/>
            <a:gd name="connsiteY2" fmla="*/ 548328 h 760343"/>
            <a:gd name="connsiteX3" fmla="*/ 0 w 1061543"/>
            <a:gd name="connsiteY3" fmla="*/ 760343 h 760343"/>
            <a:gd name="connsiteX4" fmla="*/ 164484 w 1061543"/>
            <a:gd name="connsiteY4" fmla="*/ 297273 h 760343"/>
            <a:gd name="connsiteX5" fmla="*/ 662683 w 1061543"/>
            <a:gd name="connsiteY5" fmla="*/ 0 h 760343"/>
            <a:gd name="connsiteX6" fmla="*/ 882949 w 1061543"/>
            <a:gd name="connsiteY6" fmla="*/ 47625 h 760343"/>
            <a:gd name="connsiteX7" fmla="*/ 1061543 w 1061543"/>
            <a:gd name="connsiteY7" fmla="*/ 339328 h 760343"/>
            <a:gd name="connsiteX0" fmla="*/ 1090285 w 1090285"/>
            <a:gd name="connsiteY0" fmla="*/ 339328 h 760343"/>
            <a:gd name="connsiteX1" fmla="*/ 935504 w 1090285"/>
            <a:gd name="connsiteY1" fmla="*/ 464343 h 760343"/>
            <a:gd name="connsiteX2" fmla="*/ 566621 w 1090285"/>
            <a:gd name="connsiteY2" fmla="*/ 548328 h 760343"/>
            <a:gd name="connsiteX3" fmla="*/ 28742 w 1090285"/>
            <a:gd name="connsiteY3" fmla="*/ 760343 h 760343"/>
            <a:gd name="connsiteX4" fmla="*/ 0 w 1090285"/>
            <a:gd name="connsiteY4" fmla="*/ 238060 h 760343"/>
            <a:gd name="connsiteX5" fmla="*/ 691425 w 1090285"/>
            <a:gd name="connsiteY5" fmla="*/ 0 h 760343"/>
            <a:gd name="connsiteX6" fmla="*/ 911691 w 1090285"/>
            <a:gd name="connsiteY6" fmla="*/ 47625 h 760343"/>
            <a:gd name="connsiteX7" fmla="*/ 1090285 w 1090285"/>
            <a:gd name="connsiteY7" fmla="*/ 339328 h 760343"/>
            <a:gd name="connsiteX0" fmla="*/ 1090285 w 1090285"/>
            <a:gd name="connsiteY0" fmla="*/ 339328 h 760343"/>
            <a:gd name="connsiteX1" fmla="*/ 935504 w 1090285"/>
            <a:gd name="connsiteY1" fmla="*/ 464343 h 760343"/>
            <a:gd name="connsiteX2" fmla="*/ 566621 w 1090285"/>
            <a:gd name="connsiteY2" fmla="*/ 548328 h 760343"/>
            <a:gd name="connsiteX3" fmla="*/ 28742 w 1090285"/>
            <a:gd name="connsiteY3" fmla="*/ 760343 h 760343"/>
            <a:gd name="connsiteX4" fmla="*/ 0 w 1090285"/>
            <a:gd name="connsiteY4" fmla="*/ 238060 h 760343"/>
            <a:gd name="connsiteX5" fmla="*/ 373395 w 1090285"/>
            <a:gd name="connsiteY5" fmla="*/ 86471 h 760343"/>
            <a:gd name="connsiteX6" fmla="*/ 691425 w 1090285"/>
            <a:gd name="connsiteY6" fmla="*/ 0 h 760343"/>
            <a:gd name="connsiteX7" fmla="*/ 911691 w 1090285"/>
            <a:gd name="connsiteY7" fmla="*/ 47625 h 760343"/>
            <a:gd name="connsiteX8" fmla="*/ 1090285 w 1090285"/>
            <a:gd name="connsiteY8" fmla="*/ 339328 h 760343"/>
            <a:gd name="connsiteX0" fmla="*/ 1090285 w 1090285"/>
            <a:gd name="connsiteY0" fmla="*/ 339328 h 760343"/>
            <a:gd name="connsiteX1" fmla="*/ 935504 w 1090285"/>
            <a:gd name="connsiteY1" fmla="*/ 464343 h 760343"/>
            <a:gd name="connsiteX2" fmla="*/ 566621 w 1090285"/>
            <a:gd name="connsiteY2" fmla="*/ 548328 h 760343"/>
            <a:gd name="connsiteX3" fmla="*/ 28742 w 1090285"/>
            <a:gd name="connsiteY3" fmla="*/ 760343 h 760343"/>
            <a:gd name="connsiteX4" fmla="*/ 0 w 1090285"/>
            <a:gd name="connsiteY4" fmla="*/ 238060 h 760343"/>
            <a:gd name="connsiteX5" fmla="*/ 349242 w 1090285"/>
            <a:gd name="connsiteY5" fmla="*/ 204896 h 760343"/>
            <a:gd name="connsiteX6" fmla="*/ 691425 w 1090285"/>
            <a:gd name="connsiteY6" fmla="*/ 0 h 760343"/>
            <a:gd name="connsiteX7" fmla="*/ 911691 w 1090285"/>
            <a:gd name="connsiteY7" fmla="*/ 47625 h 760343"/>
            <a:gd name="connsiteX8" fmla="*/ 1090285 w 1090285"/>
            <a:gd name="connsiteY8" fmla="*/ 339328 h 760343"/>
            <a:gd name="connsiteX0" fmla="*/ 1090285 w 1090285"/>
            <a:gd name="connsiteY0" fmla="*/ 339328 h 760343"/>
            <a:gd name="connsiteX1" fmla="*/ 935504 w 1090285"/>
            <a:gd name="connsiteY1" fmla="*/ 464343 h 760343"/>
            <a:gd name="connsiteX2" fmla="*/ 530391 w 1090285"/>
            <a:gd name="connsiteY2" fmla="*/ 678596 h 760343"/>
            <a:gd name="connsiteX3" fmla="*/ 28742 w 1090285"/>
            <a:gd name="connsiteY3" fmla="*/ 760343 h 760343"/>
            <a:gd name="connsiteX4" fmla="*/ 0 w 1090285"/>
            <a:gd name="connsiteY4" fmla="*/ 238060 h 760343"/>
            <a:gd name="connsiteX5" fmla="*/ 349242 w 1090285"/>
            <a:gd name="connsiteY5" fmla="*/ 204896 h 760343"/>
            <a:gd name="connsiteX6" fmla="*/ 691425 w 1090285"/>
            <a:gd name="connsiteY6" fmla="*/ 0 h 760343"/>
            <a:gd name="connsiteX7" fmla="*/ 911691 w 1090285"/>
            <a:gd name="connsiteY7" fmla="*/ 47625 h 760343"/>
            <a:gd name="connsiteX8" fmla="*/ 1090285 w 1090285"/>
            <a:gd name="connsiteY8" fmla="*/ 339328 h 76034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1090285" h="760343">
              <a:moveTo>
                <a:pt x="1090285" y="339328"/>
              </a:moveTo>
              <a:lnTo>
                <a:pt x="935504" y="464343"/>
              </a:lnTo>
              <a:lnTo>
                <a:pt x="530391" y="678596"/>
              </a:lnTo>
              <a:lnTo>
                <a:pt x="28742" y="760343"/>
              </a:lnTo>
              <a:lnTo>
                <a:pt x="0" y="238060"/>
              </a:lnTo>
              <a:lnTo>
                <a:pt x="349242" y="204896"/>
              </a:lnTo>
              <a:lnTo>
                <a:pt x="691425" y="0"/>
              </a:lnTo>
              <a:lnTo>
                <a:pt x="911691" y="47625"/>
              </a:lnTo>
              <a:lnTo>
                <a:pt x="1090285" y="339328"/>
              </a:lnTo>
              <a:close/>
            </a:path>
          </a:pathLst>
        </a:custGeom>
        <a:solidFill>
          <a:srgbClr val="FFFF00">
            <a:alpha val="50196"/>
          </a:srgbClr>
        </a:solidFill>
        <a:ln w="1905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non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en-US" altLang="ko-KR" sz="1600" b="1">
              <a:solidFill>
                <a:sysClr val="windowText" lastClr="000000"/>
              </a:solidFill>
              <a:latin typeface="+mj-ea"/>
              <a:ea typeface="+mj-ea"/>
              <a:cs typeface="+mn-cs"/>
            </a:rPr>
            <a:t>6</a:t>
          </a:r>
          <a:endParaRPr lang="ko-KR" altLang="en-US" sz="1600" b="1">
            <a:solidFill>
              <a:sysClr val="windowText" lastClr="000000"/>
            </a:solidFill>
            <a:latin typeface="+mj-ea"/>
            <a:ea typeface="+mj-ea"/>
            <a:cs typeface="+mn-cs"/>
          </a:endParaRPr>
        </a:p>
      </xdr:txBody>
    </xdr:sp>
    <xdr:clientData/>
  </xdr:twoCellAnchor>
  <xdr:twoCellAnchor>
    <xdr:from>
      <xdr:col>6</xdr:col>
      <xdr:colOff>152892</xdr:colOff>
      <xdr:row>280</xdr:row>
      <xdr:rowOff>120027</xdr:rowOff>
    </xdr:from>
    <xdr:to>
      <xdr:col>6</xdr:col>
      <xdr:colOff>474694</xdr:colOff>
      <xdr:row>280</xdr:row>
      <xdr:rowOff>975870</xdr:rowOff>
    </xdr:to>
    <xdr:sp macro="" textlink="">
      <xdr:nvSpPr>
        <xdr:cNvPr id="319" name="자유형: 도형 318">
          <a:extLst>
            <a:ext uri="{FF2B5EF4-FFF2-40B4-BE49-F238E27FC236}">
              <a16:creationId xmlns:a16="http://schemas.microsoft.com/office/drawing/2014/main" id="{495A97B2-5B0C-4A7B-B0CD-0E47AD14A7F4}"/>
            </a:ext>
          </a:extLst>
        </xdr:cNvPr>
        <xdr:cNvSpPr/>
      </xdr:nvSpPr>
      <xdr:spPr>
        <a:xfrm>
          <a:off x="4235035" y="45309348"/>
          <a:ext cx="321802" cy="855843"/>
        </a:xfrm>
        <a:custGeom>
          <a:avLst/>
          <a:gdLst>
            <a:gd name="connsiteX0" fmla="*/ 0 w 321469"/>
            <a:gd name="connsiteY0" fmla="*/ 809625 h 821532"/>
            <a:gd name="connsiteX1" fmla="*/ 321469 w 321469"/>
            <a:gd name="connsiteY1" fmla="*/ 821532 h 821532"/>
            <a:gd name="connsiteX2" fmla="*/ 315516 w 321469"/>
            <a:gd name="connsiteY2" fmla="*/ 0 h 821532"/>
            <a:gd name="connsiteX3" fmla="*/ 0 w 321469"/>
            <a:gd name="connsiteY3" fmla="*/ 5954 h 821532"/>
            <a:gd name="connsiteX4" fmla="*/ 0 w 321469"/>
            <a:gd name="connsiteY4" fmla="*/ 809625 h 82153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321469" h="821532">
              <a:moveTo>
                <a:pt x="0" y="809625"/>
              </a:moveTo>
              <a:lnTo>
                <a:pt x="321469" y="821532"/>
              </a:lnTo>
              <a:cubicBezTo>
                <a:pt x="319485" y="547688"/>
                <a:pt x="317500" y="273844"/>
                <a:pt x="315516" y="0"/>
              </a:cubicBezTo>
              <a:lnTo>
                <a:pt x="0" y="5954"/>
              </a:lnTo>
              <a:lnTo>
                <a:pt x="0" y="809625"/>
              </a:lnTo>
              <a:close/>
            </a:path>
          </a:pathLst>
        </a:custGeom>
        <a:solidFill>
          <a:srgbClr val="FFFF00">
            <a:alpha val="50196"/>
          </a:srgbClr>
        </a:solidFill>
        <a:ln w="1905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non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en-US" altLang="ko-KR" sz="1600" b="1">
              <a:solidFill>
                <a:sysClr val="windowText" lastClr="000000"/>
              </a:solidFill>
              <a:latin typeface="+mj-ea"/>
              <a:ea typeface="+mj-ea"/>
              <a:cs typeface="+mn-cs"/>
            </a:rPr>
            <a:t>8</a:t>
          </a:r>
          <a:endParaRPr lang="ko-KR" altLang="en-US" sz="1600" b="1">
            <a:solidFill>
              <a:sysClr val="windowText" lastClr="000000"/>
            </a:solidFill>
            <a:latin typeface="+mj-ea"/>
            <a:ea typeface="+mj-ea"/>
            <a:cs typeface="+mn-cs"/>
          </a:endParaRPr>
        </a:p>
      </xdr:txBody>
    </xdr:sp>
    <xdr:clientData/>
  </xdr:twoCellAnchor>
  <xdr:twoCellAnchor>
    <xdr:from>
      <xdr:col>3</xdr:col>
      <xdr:colOff>409709</xdr:colOff>
      <xdr:row>279</xdr:row>
      <xdr:rowOff>26155</xdr:rowOff>
    </xdr:from>
    <xdr:to>
      <xdr:col>4</xdr:col>
      <xdr:colOff>613252</xdr:colOff>
      <xdr:row>280</xdr:row>
      <xdr:rowOff>965026</xdr:rowOff>
    </xdr:to>
    <xdr:sp macro="" textlink="">
      <xdr:nvSpPr>
        <xdr:cNvPr id="320" name="자유형: 도형 319">
          <a:extLst>
            <a:ext uri="{FF2B5EF4-FFF2-40B4-BE49-F238E27FC236}">
              <a16:creationId xmlns:a16="http://schemas.microsoft.com/office/drawing/2014/main" id="{EE92AFA3-1AED-4BBD-9D4B-F104B9079629}"/>
            </a:ext>
          </a:extLst>
        </xdr:cNvPr>
        <xdr:cNvSpPr/>
      </xdr:nvSpPr>
      <xdr:spPr>
        <a:xfrm>
          <a:off x="2450780" y="45011369"/>
          <a:ext cx="883901" cy="1142978"/>
        </a:xfrm>
        <a:custGeom>
          <a:avLst/>
          <a:gdLst>
            <a:gd name="connsiteX0" fmla="*/ 696515 w 869156"/>
            <a:gd name="connsiteY0" fmla="*/ 0 h 726282"/>
            <a:gd name="connsiteX1" fmla="*/ 869156 w 869156"/>
            <a:gd name="connsiteY1" fmla="*/ 154782 h 726282"/>
            <a:gd name="connsiteX2" fmla="*/ 708422 w 869156"/>
            <a:gd name="connsiteY2" fmla="*/ 583407 h 726282"/>
            <a:gd name="connsiteX3" fmla="*/ 404812 w 869156"/>
            <a:gd name="connsiteY3" fmla="*/ 726282 h 726282"/>
            <a:gd name="connsiteX4" fmla="*/ 0 w 869156"/>
            <a:gd name="connsiteY4" fmla="*/ 541735 h 726282"/>
            <a:gd name="connsiteX5" fmla="*/ 17859 w 869156"/>
            <a:gd name="connsiteY5" fmla="*/ 125016 h 726282"/>
            <a:gd name="connsiteX6" fmla="*/ 107156 w 869156"/>
            <a:gd name="connsiteY6" fmla="*/ 41672 h 726282"/>
            <a:gd name="connsiteX7" fmla="*/ 696515 w 869156"/>
            <a:gd name="connsiteY7" fmla="*/ 0 h 726282"/>
            <a:gd name="connsiteX0" fmla="*/ 696515 w 925114"/>
            <a:gd name="connsiteY0" fmla="*/ 0 h 1057541"/>
            <a:gd name="connsiteX1" fmla="*/ 869156 w 925114"/>
            <a:gd name="connsiteY1" fmla="*/ 154782 h 1057541"/>
            <a:gd name="connsiteX2" fmla="*/ 925114 w 925114"/>
            <a:gd name="connsiteY2" fmla="*/ 1057541 h 1057541"/>
            <a:gd name="connsiteX3" fmla="*/ 404812 w 925114"/>
            <a:gd name="connsiteY3" fmla="*/ 726282 h 1057541"/>
            <a:gd name="connsiteX4" fmla="*/ 0 w 925114"/>
            <a:gd name="connsiteY4" fmla="*/ 541735 h 1057541"/>
            <a:gd name="connsiteX5" fmla="*/ 17859 w 925114"/>
            <a:gd name="connsiteY5" fmla="*/ 125016 h 1057541"/>
            <a:gd name="connsiteX6" fmla="*/ 107156 w 925114"/>
            <a:gd name="connsiteY6" fmla="*/ 41672 h 1057541"/>
            <a:gd name="connsiteX7" fmla="*/ 696515 w 925114"/>
            <a:gd name="connsiteY7" fmla="*/ 0 h 1057541"/>
            <a:gd name="connsiteX0" fmla="*/ 696515 w 925114"/>
            <a:gd name="connsiteY0" fmla="*/ 0 h 1107903"/>
            <a:gd name="connsiteX1" fmla="*/ 869156 w 925114"/>
            <a:gd name="connsiteY1" fmla="*/ 154782 h 1107903"/>
            <a:gd name="connsiteX2" fmla="*/ 925114 w 925114"/>
            <a:gd name="connsiteY2" fmla="*/ 1057541 h 1107903"/>
            <a:gd name="connsiteX3" fmla="*/ 580507 w 925114"/>
            <a:gd name="connsiteY3" fmla="*/ 1107903 h 1107903"/>
            <a:gd name="connsiteX4" fmla="*/ 0 w 925114"/>
            <a:gd name="connsiteY4" fmla="*/ 541735 h 1107903"/>
            <a:gd name="connsiteX5" fmla="*/ 17859 w 925114"/>
            <a:gd name="connsiteY5" fmla="*/ 125016 h 1107903"/>
            <a:gd name="connsiteX6" fmla="*/ 107156 w 925114"/>
            <a:gd name="connsiteY6" fmla="*/ 41672 h 1107903"/>
            <a:gd name="connsiteX7" fmla="*/ 696515 w 925114"/>
            <a:gd name="connsiteY7" fmla="*/ 0 h 1107903"/>
            <a:gd name="connsiteX0" fmla="*/ 696515 w 889975"/>
            <a:gd name="connsiteY0" fmla="*/ 0 h 1107903"/>
            <a:gd name="connsiteX1" fmla="*/ 869156 w 889975"/>
            <a:gd name="connsiteY1" fmla="*/ 154782 h 1107903"/>
            <a:gd name="connsiteX2" fmla="*/ 889975 w 889975"/>
            <a:gd name="connsiteY2" fmla="*/ 993938 h 1107903"/>
            <a:gd name="connsiteX3" fmla="*/ 580507 w 889975"/>
            <a:gd name="connsiteY3" fmla="*/ 1107903 h 1107903"/>
            <a:gd name="connsiteX4" fmla="*/ 0 w 889975"/>
            <a:gd name="connsiteY4" fmla="*/ 541735 h 1107903"/>
            <a:gd name="connsiteX5" fmla="*/ 17859 w 889975"/>
            <a:gd name="connsiteY5" fmla="*/ 125016 h 1107903"/>
            <a:gd name="connsiteX6" fmla="*/ 107156 w 889975"/>
            <a:gd name="connsiteY6" fmla="*/ 41672 h 1107903"/>
            <a:gd name="connsiteX7" fmla="*/ 696515 w 889975"/>
            <a:gd name="connsiteY7" fmla="*/ 0 h 110790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</a:cxnLst>
          <a:rect l="l" t="t" r="r" b="b"/>
          <a:pathLst>
            <a:path w="889975" h="1107903">
              <a:moveTo>
                <a:pt x="696515" y="0"/>
              </a:moveTo>
              <a:lnTo>
                <a:pt x="869156" y="154782"/>
              </a:lnTo>
              <a:lnTo>
                <a:pt x="889975" y="993938"/>
              </a:lnTo>
              <a:lnTo>
                <a:pt x="580507" y="1107903"/>
              </a:lnTo>
              <a:lnTo>
                <a:pt x="0" y="541735"/>
              </a:lnTo>
              <a:lnTo>
                <a:pt x="17859" y="125016"/>
              </a:lnTo>
              <a:lnTo>
                <a:pt x="107156" y="41672"/>
              </a:lnTo>
              <a:lnTo>
                <a:pt x="696515" y="0"/>
              </a:lnTo>
              <a:close/>
            </a:path>
          </a:pathLst>
        </a:custGeom>
        <a:solidFill>
          <a:srgbClr val="FFFF00">
            <a:alpha val="50196"/>
          </a:srgbClr>
        </a:solidFill>
        <a:ln w="1905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non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en-US" altLang="ko-KR" sz="1600" b="1">
              <a:solidFill>
                <a:sysClr val="windowText" lastClr="000000"/>
              </a:solidFill>
              <a:latin typeface="+mj-ea"/>
              <a:ea typeface="+mj-ea"/>
              <a:cs typeface="+mn-cs"/>
            </a:rPr>
            <a:t>7</a:t>
          </a:r>
          <a:endParaRPr lang="ko-KR" altLang="en-US" sz="1600" b="1">
            <a:solidFill>
              <a:sysClr val="windowText" lastClr="000000"/>
            </a:solidFill>
            <a:latin typeface="+mj-ea"/>
            <a:ea typeface="+mj-ea"/>
            <a:cs typeface="+mn-cs"/>
          </a:endParaRPr>
        </a:p>
      </xdr:txBody>
    </xdr:sp>
    <xdr:clientData/>
  </xdr:twoCellAnchor>
  <xdr:twoCellAnchor>
    <xdr:from>
      <xdr:col>7</xdr:col>
      <xdr:colOff>598549</xdr:colOff>
      <xdr:row>274</xdr:row>
      <xdr:rowOff>446142</xdr:rowOff>
    </xdr:from>
    <xdr:to>
      <xdr:col>9</xdr:col>
      <xdr:colOff>253254</xdr:colOff>
      <xdr:row>275</xdr:row>
      <xdr:rowOff>194088</xdr:rowOff>
    </xdr:to>
    <xdr:sp macro="" textlink="">
      <xdr:nvSpPr>
        <xdr:cNvPr id="321" name="타원 320">
          <a:extLst>
            <a:ext uri="{FF2B5EF4-FFF2-40B4-BE49-F238E27FC236}">
              <a16:creationId xmlns:a16="http://schemas.microsoft.com/office/drawing/2014/main" id="{D57A77F6-1C03-4AA7-BFE8-1441D5754A1A}"/>
            </a:ext>
          </a:extLst>
        </xdr:cNvPr>
        <xdr:cNvSpPr/>
      </xdr:nvSpPr>
      <xdr:spPr>
        <a:xfrm>
          <a:off x="5361049" y="42002356"/>
          <a:ext cx="1015419" cy="754875"/>
        </a:xfrm>
        <a:prstGeom prst="ellipse">
          <a:avLst/>
        </a:prstGeom>
        <a:solidFill>
          <a:srgbClr val="FFFF00">
            <a:alpha val="50196"/>
          </a:srgbClr>
        </a:solidFill>
        <a:ln w="1905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non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en-US" altLang="ko-KR" sz="1600" b="1">
              <a:solidFill>
                <a:sysClr val="windowText" lastClr="000000"/>
              </a:solidFill>
              <a:latin typeface="+mj-ea"/>
              <a:ea typeface="+mj-ea"/>
              <a:cs typeface="+mn-cs"/>
            </a:rPr>
            <a:t>3</a:t>
          </a:r>
          <a:endParaRPr lang="ko-KR" altLang="en-US" sz="1600" b="1">
            <a:solidFill>
              <a:sysClr val="windowText" lastClr="000000"/>
            </a:solidFill>
            <a:latin typeface="+mj-ea"/>
            <a:ea typeface="+mj-ea"/>
            <a:cs typeface="+mn-cs"/>
          </a:endParaRPr>
        </a:p>
      </xdr:txBody>
    </xdr:sp>
    <xdr:clientData/>
  </xdr:twoCellAnchor>
  <xdr:twoCellAnchor>
    <xdr:from>
      <xdr:col>10</xdr:col>
      <xdr:colOff>387829</xdr:colOff>
      <xdr:row>270</xdr:row>
      <xdr:rowOff>446451</xdr:rowOff>
    </xdr:from>
    <xdr:to>
      <xdr:col>10</xdr:col>
      <xdr:colOff>507907</xdr:colOff>
      <xdr:row>270</xdr:row>
      <xdr:rowOff>936197</xdr:rowOff>
    </xdr:to>
    <xdr:sp macro="" textlink="">
      <xdr:nvSpPr>
        <xdr:cNvPr id="324" name="직사각형 323">
          <a:extLst>
            <a:ext uri="{FF2B5EF4-FFF2-40B4-BE49-F238E27FC236}">
              <a16:creationId xmlns:a16="http://schemas.microsoft.com/office/drawing/2014/main" id="{7D12DF68-A873-43F0-85F7-22DE3275D910}"/>
            </a:ext>
          </a:extLst>
        </xdr:cNvPr>
        <xdr:cNvSpPr/>
      </xdr:nvSpPr>
      <xdr:spPr>
        <a:xfrm rot="18422951">
          <a:off x="7006566" y="39765428"/>
          <a:ext cx="489746" cy="120078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4</xdr:col>
      <xdr:colOff>417974</xdr:colOff>
      <xdr:row>272</xdr:row>
      <xdr:rowOff>994679</xdr:rowOff>
    </xdr:from>
    <xdr:to>
      <xdr:col>5</xdr:col>
      <xdr:colOff>206076</xdr:colOff>
      <xdr:row>274</xdr:row>
      <xdr:rowOff>212175</xdr:rowOff>
    </xdr:to>
    <xdr:sp macro="" textlink="">
      <xdr:nvSpPr>
        <xdr:cNvPr id="326" name="자유형: 도형 325">
          <a:extLst>
            <a:ext uri="{FF2B5EF4-FFF2-40B4-BE49-F238E27FC236}">
              <a16:creationId xmlns:a16="http://schemas.microsoft.com/office/drawing/2014/main" id="{53576623-E560-42F8-839E-F93B0850A664}"/>
            </a:ext>
          </a:extLst>
        </xdr:cNvPr>
        <xdr:cNvSpPr/>
      </xdr:nvSpPr>
      <xdr:spPr>
        <a:xfrm>
          <a:off x="3139403" y="41339858"/>
          <a:ext cx="468459" cy="428531"/>
        </a:xfrm>
        <a:custGeom>
          <a:avLst/>
          <a:gdLst>
            <a:gd name="connsiteX0" fmla="*/ 464344 w 464344"/>
            <a:gd name="connsiteY0" fmla="*/ 232172 h 458391"/>
            <a:gd name="connsiteX1" fmla="*/ 291703 w 464344"/>
            <a:gd name="connsiteY1" fmla="*/ 458391 h 458391"/>
            <a:gd name="connsiteX2" fmla="*/ 0 w 464344"/>
            <a:gd name="connsiteY2" fmla="*/ 309562 h 458391"/>
            <a:gd name="connsiteX3" fmla="*/ 0 w 464344"/>
            <a:gd name="connsiteY3" fmla="*/ 119062 h 458391"/>
            <a:gd name="connsiteX4" fmla="*/ 172641 w 464344"/>
            <a:gd name="connsiteY4" fmla="*/ 0 h 458391"/>
            <a:gd name="connsiteX5" fmla="*/ 273844 w 464344"/>
            <a:gd name="connsiteY5" fmla="*/ 53578 h 458391"/>
            <a:gd name="connsiteX6" fmla="*/ 464344 w 464344"/>
            <a:gd name="connsiteY6" fmla="*/ 232172 h 458391"/>
            <a:gd name="connsiteX0" fmla="*/ 464344 w 464344"/>
            <a:gd name="connsiteY0" fmla="*/ 232172 h 507564"/>
            <a:gd name="connsiteX1" fmla="*/ 284575 w 464344"/>
            <a:gd name="connsiteY1" fmla="*/ 507564 h 507564"/>
            <a:gd name="connsiteX2" fmla="*/ 0 w 464344"/>
            <a:gd name="connsiteY2" fmla="*/ 309562 h 507564"/>
            <a:gd name="connsiteX3" fmla="*/ 0 w 464344"/>
            <a:gd name="connsiteY3" fmla="*/ 119062 h 507564"/>
            <a:gd name="connsiteX4" fmla="*/ 172641 w 464344"/>
            <a:gd name="connsiteY4" fmla="*/ 0 h 507564"/>
            <a:gd name="connsiteX5" fmla="*/ 273844 w 464344"/>
            <a:gd name="connsiteY5" fmla="*/ 53578 h 507564"/>
            <a:gd name="connsiteX6" fmla="*/ 464344 w 464344"/>
            <a:gd name="connsiteY6" fmla="*/ 232172 h 507564"/>
            <a:gd name="connsiteX0" fmla="*/ 471472 w 471472"/>
            <a:gd name="connsiteY0" fmla="*/ 365643 h 507564"/>
            <a:gd name="connsiteX1" fmla="*/ 284575 w 471472"/>
            <a:gd name="connsiteY1" fmla="*/ 507564 h 507564"/>
            <a:gd name="connsiteX2" fmla="*/ 0 w 471472"/>
            <a:gd name="connsiteY2" fmla="*/ 309562 h 507564"/>
            <a:gd name="connsiteX3" fmla="*/ 0 w 471472"/>
            <a:gd name="connsiteY3" fmla="*/ 119062 h 507564"/>
            <a:gd name="connsiteX4" fmla="*/ 172641 w 471472"/>
            <a:gd name="connsiteY4" fmla="*/ 0 h 507564"/>
            <a:gd name="connsiteX5" fmla="*/ 273844 w 471472"/>
            <a:gd name="connsiteY5" fmla="*/ 53578 h 507564"/>
            <a:gd name="connsiteX6" fmla="*/ 471472 w 471472"/>
            <a:gd name="connsiteY6" fmla="*/ 365643 h 507564"/>
            <a:gd name="connsiteX0" fmla="*/ 471472 w 471472"/>
            <a:gd name="connsiteY0" fmla="*/ 365643 h 507564"/>
            <a:gd name="connsiteX1" fmla="*/ 284575 w 471472"/>
            <a:gd name="connsiteY1" fmla="*/ 507564 h 507564"/>
            <a:gd name="connsiteX2" fmla="*/ 0 w 471472"/>
            <a:gd name="connsiteY2" fmla="*/ 309562 h 507564"/>
            <a:gd name="connsiteX3" fmla="*/ 0 w 471472"/>
            <a:gd name="connsiteY3" fmla="*/ 119062 h 507564"/>
            <a:gd name="connsiteX4" fmla="*/ 172641 w 471472"/>
            <a:gd name="connsiteY4" fmla="*/ 0 h 507564"/>
            <a:gd name="connsiteX5" fmla="*/ 409270 w 471472"/>
            <a:gd name="connsiteY5" fmla="*/ 116801 h 507564"/>
            <a:gd name="connsiteX6" fmla="*/ 471472 w 471472"/>
            <a:gd name="connsiteY6" fmla="*/ 365643 h 507564"/>
            <a:gd name="connsiteX0" fmla="*/ 471472 w 471472"/>
            <a:gd name="connsiteY0" fmla="*/ 253246 h 395167"/>
            <a:gd name="connsiteX1" fmla="*/ 284575 w 471472"/>
            <a:gd name="connsiteY1" fmla="*/ 395167 h 395167"/>
            <a:gd name="connsiteX2" fmla="*/ 0 w 471472"/>
            <a:gd name="connsiteY2" fmla="*/ 197165 h 395167"/>
            <a:gd name="connsiteX3" fmla="*/ 0 w 471472"/>
            <a:gd name="connsiteY3" fmla="*/ 6665 h 395167"/>
            <a:gd name="connsiteX4" fmla="*/ 208280 w 471472"/>
            <a:gd name="connsiteY4" fmla="*/ 0 h 395167"/>
            <a:gd name="connsiteX5" fmla="*/ 409270 w 471472"/>
            <a:gd name="connsiteY5" fmla="*/ 4404 h 395167"/>
            <a:gd name="connsiteX6" fmla="*/ 471472 w 471472"/>
            <a:gd name="connsiteY6" fmla="*/ 253246 h 395167"/>
            <a:gd name="connsiteX0" fmla="*/ 471472 w 471472"/>
            <a:gd name="connsiteY0" fmla="*/ 253246 h 395167"/>
            <a:gd name="connsiteX1" fmla="*/ 284575 w 471472"/>
            <a:gd name="connsiteY1" fmla="*/ 395167 h 395167"/>
            <a:gd name="connsiteX2" fmla="*/ 0 w 471472"/>
            <a:gd name="connsiteY2" fmla="*/ 197165 h 395167"/>
            <a:gd name="connsiteX3" fmla="*/ 64150 w 471472"/>
            <a:gd name="connsiteY3" fmla="*/ 55839 h 395167"/>
            <a:gd name="connsiteX4" fmla="*/ 208280 w 471472"/>
            <a:gd name="connsiteY4" fmla="*/ 0 h 395167"/>
            <a:gd name="connsiteX5" fmla="*/ 409270 w 471472"/>
            <a:gd name="connsiteY5" fmla="*/ 4404 h 395167"/>
            <a:gd name="connsiteX6" fmla="*/ 471472 w 471472"/>
            <a:gd name="connsiteY6" fmla="*/ 253246 h 395167"/>
            <a:gd name="connsiteX0" fmla="*/ 492855 w 492855"/>
            <a:gd name="connsiteY0" fmla="*/ 253246 h 395167"/>
            <a:gd name="connsiteX1" fmla="*/ 305958 w 492855"/>
            <a:gd name="connsiteY1" fmla="*/ 395167 h 395167"/>
            <a:gd name="connsiteX2" fmla="*/ 0 w 492855"/>
            <a:gd name="connsiteY2" fmla="*/ 140966 h 395167"/>
            <a:gd name="connsiteX3" fmla="*/ 85533 w 492855"/>
            <a:gd name="connsiteY3" fmla="*/ 55839 h 395167"/>
            <a:gd name="connsiteX4" fmla="*/ 229663 w 492855"/>
            <a:gd name="connsiteY4" fmla="*/ 0 h 395167"/>
            <a:gd name="connsiteX5" fmla="*/ 430653 w 492855"/>
            <a:gd name="connsiteY5" fmla="*/ 4404 h 395167"/>
            <a:gd name="connsiteX6" fmla="*/ 492855 w 492855"/>
            <a:gd name="connsiteY6" fmla="*/ 253246 h 395167"/>
            <a:gd name="connsiteX0" fmla="*/ 474090 w 474090"/>
            <a:gd name="connsiteY0" fmla="*/ 286022 h 395167"/>
            <a:gd name="connsiteX1" fmla="*/ 305958 w 474090"/>
            <a:gd name="connsiteY1" fmla="*/ 395167 h 395167"/>
            <a:gd name="connsiteX2" fmla="*/ 0 w 474090"/>
            <a:gd name="connsiteY2" fmla="*/ 140966 h 395167"/>
            <a:gd name="connsiteX3" fmla="*/ 85533 w 474090"/>
            <a:gd name="connsiteY3" fmla="*/ 55839 h 395167"/>
            <a:gd name="connsiteX4" fmla="*/ 229663 w 474090"/>
            <a:gd name="connsiteY4" fmla="*/ 0 h 395167"/>
            <a:gd name="connsiteX5" fmla="*/ 430653 w 474090"/>
            <a:gd name="connsiteY5" fmla="*/ 4404 h 395167"/>
            <a:gd name="connsiteX6" fmla="*/ 474090 w 474090"/>
            <a:gd name="connsiteY6" fmla="*/ 286022 h 395167"/>
            <a:gd name="connsiteX0" fmla="*/ 474090 w 474090"/>
            <a:gd name="connsiteY0" fmla="*/ 300347 h 409492"/>
            <a:gd name="connsiteX1" fmla="*/ 305958 w 474090"/>
            <a:gd name="connsiteY1" fmla="*/ 409492 h 409492"/>
            <a:gd name="connsiteX2" fmla="*/ 0 w 474090"/>
            <a:gd name="connsiteY2" fmla="*/ 155291 h 409492"/>
            <a:gd name="connsiteX3" fmla="*/ 85533 w 474090"/>
            <a:gd name="connsiteY3" fmla="*/ 70164 h 409492"/>
            <a:gd name="connsiteX4" fmla="*/ 229663 w 474090"/>
            <a:gd name="connsiteY4" fmla="*/ 14325 h 409492"/>
            <a:gd name="connsiteX5" fmla="*/ 397815 w 474090"/>
            <a:gd name="connsiteY5" fmla="*/ 0 h 409492"/>
            <a:gd name="connsiteX6" fmla="*/ 474090 w 474090"/>
            <a:gd name="connsiteY6" fmla="*/ 300347 h 409492"/>
            <a:gd name="connsiteX0" fmla="*/ 474090 w 474090"/>
            <a:gd name="connsiteY0" fmla="*/ 305030 h 414175"/>
            <a:gd name="connsiteX1" fmla="*/ 305958 w 474090"/>
            <a:gd name="connsiteY1" fmla="*/ 414175 h 414175"/>
            <a:gd name="connsiteX2" fmla="*/ 0 w 474090"/>
            <a:gd name="connsiteY2" fmla="*/ 159974 h 414175"/>
            <a:gd name="connsiteX3" fmla="*/ 85533 w 474090"/>
            <a:gd name="connsiteY3" fmla="*/ 74847 h 414175"/>
            <a:gd name="connsiteX4" fmla="*/ 229663 w 474090"/>
            <a:gd name="connsiteY4" fmla="*/ 19008 h 414175"/>
            <a:gd name="connsiteX5" fmla="*/ 411888 w 474090"/>
            <a:gd name="connsiteY5" fmla="*/ 0 h 414175"/>
            <a:gd name="connsiteX6" fmla="*/ 474090 w 474090"/>
            <a:gd name="connsiteY6" fmla="*/ 305030 h 414175"/>
            <a:gd name="connsiteX0" fmla="*/ 474090 w 474090"/>
            <a:gd name="connsiteY0" fmla="*/ 305030 h 414175"/>
            <a:gd name="connsiteX1" fmla="*/ 305958 w 474090"/>
            <a:gd name="connsiteY1" fmla="*/ 414175 h 414175"/>
            <a:gd name="connsiteX2" fmla="*/ 0 w 474090"/>
            <a:gd name="connsiteY2" fmla="*/ 145928 h 414175"/>
            <a:gd name="connsiteX3" fmla="*/ 85533 w 474090"/>
            <a:gd name="connsiteY3" fmla="*/ 74847 h 414175"/>
            <a:gd name="connsiteX4" fmla="*/ 229663 w 474090"/>
            <a:gd name="connsiteY4" fmla="*/ 19008 h 414175"/>
            <a:gd name="connsiteX5" fmla="*/ 411888 w 474090"/>
            <a:gd name="connsiteY5" fmla="*/ 0 h 414175"/>
            <a:gd name="connsiteX6" fmla="*/ 474090 w 474090"/>
            <a:gd name="connsiteY6" fmla="*/ 305030 h 41417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474090" h="414175">
              <a:moveTo>
                <a:pt x="474090" y="305030"/>
              </a:moveTo>
              <a:lnTo>
                <a:pt x="305958" y="414175"/>
              </a:lnTo>
              <a:lnTo>
                <a:pt x="0" y="145928"/>
              </a:lnTo>
              <a:lnTo>
                <a:pt x="85533" y="74847"/>
              </a:lnTo>
              <a:lnTo>
                <a:pt x="229663" y="19008"/>
              </a:lnTo>
              <a:lnTo>
                <a:pt x="411888" y="0"/>
              </a:lnTo>
              <a:lnTo>
                <a:pt x="474090" y="305030"/>
              </a:lnTo>
              <a:close/>
            </a:path>
          </a:pathLst>
        </a:custGeom>
        <a:solidFill>
          <a:srgbClr val="FFFF00">
            <a:alpha val="50196"/>
          </a:srgbClr>
        </a:solidFill>
        <a:ln w="1905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non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en-US" altLang="ko-KR" sz="1600" b="1">
              <a:solidFill>
                <a:sysClr val="windowText" lastClr="000000"/>
              </a:solidFill>
              <a:latin typeface="+mj-ea"/>
              <a:ea typeface="+mj-ea"/>
              <a:cs typeface="+mn-cs"/>
            </a:rPr>
            <a:t>5</a:t>
          </a:r>
          <a:endParaRPr lang="ko-KR" altLang="en-US" sz="1600" b="1">
            <a:solidFill>
              <a:sysClr val="windowText" lastClr="000000"/>
            </a:solidFill>
            <a:latin typeface="+mj-ea"/>
            <a:ea typeface="+mj-ea"/>
            <a:cs typeface="+mn-cs"/>
          </a:endParaRPr>
        </a:p>
      </xdr:txBody>
    </xdr:sp>
    <xdr:clientData/>
  </xdr:twoCellAnchor>
  <xdr:twoCellAnchor>
    <xdr:from>
      <xdr:col>17</xdr:col>
      <xdr:colOff>156882</xdr:colOff>
      <xdr:row>266</xdr:row>
      <xdr:rowOff>0</xdr:rowOff>
    </xdr:from>
    <xdr:to>
      <xdr:col>18</xdr:col>
      <xdr:colOff>575913</xdr:colOff>
      <xdr:row>267</xdr:row>
      <xdr:rowOff>1602</xdr:rowOff>
    </xdr:to>
    <xdr:pic>
      <xdr:nvPicPr>
        <xdr:cNvPr id="337" name="그림 336">
          <a:extLst>
            <a:ext uri="{FF2B5EF4-FFF2-40B4-BE49-F238E27FC236}">
              <a16:creationId xmlns:a16="http://schemas.microsoft.com/office/drawing/2014/main" id="{A1D89A8D-284C-4174-9C05-CFC94858D9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05096" y="36712071"/>
          <a:ext cx="1099389" cy="1008530"/>
        </a:xfrm>
        <a:prstGeom prst="rect">
          <a:avLst/>
        </a:prstGeom>
      </xdr:spPr>
    </xdr:pic>
    <xdr:clientData/>
  </xdr:twoCellAnchor>
  <xdr:twoCellAnchor>
    <xdr:from>
      <xdr:col>17</xdr:col>
      <xdr:colOff>156882</xdr:colOff>
      <xdr:row>272</xdr:row>
      <xdr:rowOff>0</xdr:rowOff>
    </xdr:from>
    <xdr:to>
      <xdr:col>18</xdr:col>
      <xdr:colOff>522498</xdr:colOff>
      <xdr:row>273</xdr:row>
      <xdr:rowOff>1</xdr:rowOff>
    </xdr:to>
    <xdr:pic>
      <xdr:nvPicPr>
        <xdr:cNvPr id="343" name="그림 342">
          <a:extLst>
            <a:ext uri="{FF2B5EF4-FFF2-40B4-BE49-F238E27FC236}">
              <a16:creationId xmlns:a16="http://schemas.microsoft.com/office/drawing/2014/main" id="{8229FB8A-9675-4FFD-BE79-F57E95D682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22953" y="40345179"/>
          <a:ext cx="1045974" cy="1006929"/>
        </a:xfrm>
        <a:prstGeom prst="rect">
          <a:avLst/>
        </a:prstGeom>
      </xdr:spPr>
    </xdr:pic>
    <xdr:clientData/>
  </xdr:twoCellAnchor>
  <xdr:twoCellAnchor>
    <xdr:from>
      <xdr:col>19</xdr:col>
      <xdr:colOff>156884</xdr:colOff>
      <xdr:row>272</xdr:row>
      <xdr:rowOff>0</xdr:rowOff>
    </xdr:from>
    <xdr:to>
      <xdr:col>20</xdr:col>
      <xdr:colOff>533442</xdr:colOff>
      <xdr:row>273</xdr:row>
      <xdr:rowOff>1</xdr:rowOff>
    </xdr:to>
    <xdr:pic>
      <xdr:nvPicPr>
        <xdr:cNvPr id="344" name="그림 343">
          <a:extLst>
            <a:ext uri="{FF2B5EF4-FFF2-40B4-BE49-F238E27FC236}">
              <a16:creationId xmlns:a16="http://schemas.microsoft.com/office/drawing/2014/main" id="{33337DD5-0A9F-4668-BA08-625863F299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83670" y="40345179"/>
          <a:ext cx="1056915" cy="1006929"/>
        </a:xfrm>
        <a:prstGeom prst="rect">
          <a:avLst/>
        </a:prstGeom>
      </xdr:spPr>
    </xdr:pic>
    <xdr:clientData/>
  </xdr:twoCellAnchor>
  <xdr:twoCellAnchor>
    <xdr:from>
      <xdr:col>19</xdr:col>
      <xdr:colOff>231321</xdr:colOff>
      <xdr:row>231</xdr:row>
      <xdr:rowOff>0</xdr:rowOff>
    </xdr:from>
    <xdr:to>
      <xdr:col>20</xdr:col>
      <xdr:colOff>475257</xdr:colOff>
      <xdr:row>232</xdr:row>
      <xdr:rowOff>0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7DDBE488-DE40-4FB9-99B8-F24FFC5F10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518821" y="56959500"/>
          <a:ext cx="924293" cy="1006929"/>
        </a:xfrm>
        <a:prstGeom prst="rect">
          <a:avLst/>
        </a:prstGeom>
      </xdr:spPr>
    </xdr:pic>
    <xdr:clientData/>
  </xdr:twoCellAnchor>
  <xdr:twoCellAnchor>
    <xdr:from>
      <xdr:col>21</xdr:col>
      <xdr:colOff>244929</xdr:colOff>
      <xdr:row>231</xdr:row>
      <xdr:rowOff>0</xdr:rowOff>
    </xdr:from>
    <xdr:to>
      <xdr:col>22</xdr:col>
      <xdr:colOff>402050</xdr:colOff>
      <xdr:row>232</xdr:row>
      <xdr:rowOff>0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9960DA0E-B040-4E19-B731-906C78AFFF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93143" y="56959500"/>
          <a:ext cx="837478" cy="1006929"/>
        </a:xfrm>
        <a:prstGeom prst="rect">
          <a:avLst/>
        </a:prstGeom>
      </xdr:spPr>
    </xdr:pic>
    <xdr:clientData/>
  </xdr:twoCellAnchor>
  <xdr:twoCellAnchor>
    <xdr:from>
      <xdr:col>3</xdr:col>
      <xdr:colOff>489858</xdr:colOff>
      <xdr:row>235</xdr:row>
      <xdr:rowOff>0</xdr:rowOff>
    </xdr:from>
    <xdr:to>
      <xdr:col>5</xdr:col>
      <xdr:colOff>301328</xdr:colOff>
      <xdr:row>240</xdr:row>
      <xdr:rowOff>70829</xdr:rowOff>
    </xdr:to>
    <xdr:sp macro="" textlink="">
      <xdr:nvSpPr>
        <xdr:cNvPr id="368" name="자유형: 도형 367">
          <a:extLst>
            <a:ext uri="{FF2B5EF4-FFF2-40B4-BE49-F238E27FC236}">
              <a16:creationId xmlns:a16="http://schemas.microsoft.com/office/drawing/2014/main" id="{F0EDF5D8-AE58-48DD-9823-1A17FBD18A12}"/>
            </a:ext>
          </a:extLst>
        </xdr:cNvPr>
        <xdr:cNvSpPr/>
      </xdr:nvSpPr>
      <xdr:spPr>
        <a:xfrm>
          <a:off x="2530929" y="58578750"/>
          <a:ext cx="1172185" cy="1091365"/>
        </a:xfrm>
        <a:custGeom>
          <a:avLst/>
          <a:gdLst>
            <a:gd name="connsiteX0" fmla="*/ 246529 w 1176618"/>
            <a:gd name="connsiteY0" fmla="*/ 0 h 1120588"/>
            <a:gd name="connsiteX1" fmla="*/ 874059 w 1176618"/>
            <a:gd name="connsiteY1" fmla="*/ 112058 h 1120588"/>
            <a:gd name="connsiteX2" fmla="*/ 1176618 w 1176618"/>
            <a:gd name="connsiteY2" fmla="*/ 795617 h 1120588"/>
            <a:gd name="connsiteX3" fmla="*/ 986118 w 1176618"/>
            <a:gd name="connsiteY3" fmla="*/ 1120588 h 1120588"/>
            <a:gd name="connsiteX4" fmla="*/ 190500 w 1176618"/>
            <a:gd name="connsiteY4" fmla="*/ 997323 h 1120588"/>
            <a:gd name="connsiteX5" fmla="*/ 0 w 1176618"/>
            <a:gd name="connsiteY5" fmla="*/ 504264 h 1120588"/>
            <a:gd name="connsiteX6" fmla="*/ 246529 w 1176618"/>
            <a:gd name="connsiteY6" fmla="*/ 0 h 112058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1176618" h="1120588">
              <a:moveTo>
                <a:pt x="246529" y="0"/>
              </a:moveTo>
              <a:lnTo>
                <a:pt x="874059" y="112058"/>
              </a:lnTo>
              <a:lnTo>
                <a:pt x="1176618" y="795617"/>
              </a:lnTo>
              <a:lnTo>
                <a:pt x="986118" y="1120588"/>
              </a:lnTo>
              <a:lnTo>
                <a:pt x="190500" y="997323"/>
              </a:lnTo>
              <a:lnTo>
                <a:pt x="0" y="504264"/>
              </a:lnTo>
              <a:lnTo>
                <a:pt x="246529" y="0"/>
              </a:lnTo>
              <a:close/>
            </a:path>
          </a:pathLst>
        </a:custGeom>
        <a:solidFill>
          <a:srgbClr val="FFFF00">
            <a:alpha val="50196"/>
          </a:srgbClr>
        </a:solidFill>
        <a:ln w="1905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en-US" altLang="ko-KR" sz="1600" b="1">
              <a:solidFill>
                <a:sysClr val="windowText" lastClr="000000"/>
              </a:solidFill>
              <a:latin typeface="+mj-ea"/>
              <a:ea typeface="+mj-ea"/>
              <a:cs typeface="+mn-cs"/>
            </a:rPr>
            <a:t>6</a:t>
          </a:r>
          <a:endParaRPr lang="ko-KR" altLang="en-US" sz="1600" b="1">
            <a:solidFill>
              <a:sysClr val="windowText" lastClr="000000"/>
            </a:solidFill>
            <a:latin typeface="+mj-ea"/>
            <a:ea typeface="+mj-ea"/>
            <a:cs typeface="+mn-cs"/>
          </a:endParaRPr>
        </a:p>
      </xdr:txBody>
    </xdr:sp>
    <xdr:clientData/>
  </xdr:twoCellAnchor>
  <xdr:twoCellAnchor>
    <xdr:from>
      <xdr:col>9</xdr:col>
      <xdr:colOff>560133</xdr:colOff>
      <xdr:row>303</xdr:row>
      <xdr:rowOff>44159</xdr:rowOff>
    </xdr:from>
    <xdr:to>
      <xdr:col>10</xdr:col>
      <xdr:colOff>35213</xdr:colOff>
      <xdr:row>303</xdr:row>
      <xdr:rowOff>202745</xdr:rowOff>
    </xdr:to>
    <xdr:sp macro="" textlink="">
      <xdr:nvSpPr>
        <xdr:cNvPr id="372" name="타원 371">
          <a:extLst>
            <a:ext uri="{FF2B5EF4-FFF2-40B4-BE49-F238E27FC236}">
              <a16:creationId xmlns:a16="http://schemas.microsoft.com/office/drawing/2014/main" id="{5300F3F3-31E9-4CBD-AC90-704DCC72E68B}"/>
            </a:ext>
          </a:extLst>
        </xdr:cNvPr>
        <xdr:cNvSpPr/>
      </xdr:nvSpPr>
      <xdr:spPr>
        <a:xfrm>
          <a:off x="6683347" y="61929445"/>
          <a:ext cx="155437" cy="158586"/>
        </a:xfrm>
        <a:prstGeom prst="ellipse">
          <a:avLst/>
        </a:prstGeom>
        <a:solidFill>
          <a:srgbClr val="92D050"/>
        </a:solidFill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10</xdr:col>
      <xdr:colOff>82377</xdr:colOff>
      <xdr:row>302</xdr:row>
      <xdr:rowOff>181564</xdr:rowOff>
    </xdr:from>
    <xdr:to>
      <xdr:col>12</xdr:col>
      <xdr:colOff>272932</xdr:colOff>
      <xdr:row>303</xdr:row>
      <xdr:rowOff>211173</xdr:rowOff>
    </xdr:to>
    <xdr:sp macro="" textlink="">
      <xdr:nvSpPr>
        <xdr:cNvPr id="373" name="직사각형 372">
          <a:extLst>
            <a:ext uri="{FF2B5EF4-FFF2-40B4-BE49-F238E27FC236}">
              <a16:creationId xmlns:a16="http://schemas.microsoft.com/office/drawing/2014/main" id="{C7640D19-273B-49DD-9980-39618D39100C}"/>
            </a:ext>
          </a:extLst>
        </xdr:cNvPr>
        <xdr:cNvSpPr/>
      </xdr:nvSpPr>
      <xdr:spPr>
        <a:xfrm>
          <a:off x="6885948" y="61862743"/>
          <a:ext cx="1551270" cy="23371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l"/>
          <a:r>
            <a:rPr lang="ko-KR" altLang="en-US" sz="1000" b="1">
              <a:solidFill>
                <a:schemeClr val="bg1"/>
              </a:solidFill>
            </a:rPr>
            <a:t>시작 지점 </a:t>
          </a:r>
          <a:r>
            <a:rPr lang="en-US" altLang="ko-KR" sz="1000" b="1">
              <a:solidFill>
                <a:schemeClr val="bg1"/>
              </a:solidFill>
            </a:rPr>
            <a:t>(</a:t>
          </a:r>
          <a:r>
            <a:rPr lang="ko-KR" altLang="en-US" sz="1000" b="1">
              <a:solidFill>
                <a:schemeClr val="bg1"/>
              </a:solidFill>
            </a:rPr>
            <a:t>포탈</a:t>
          </a:r>
          <a:r>
            <a:rPr lang="en-US" altLang="ko-KR" sz="1000" b="1">
              <a:solidFill>
                <a:schemeClr val="bg1"/>
              </a:solidFill>
            </a:rPr>
            <a:t>)</a:t>
          </a:r>
          <a:endParaRPr lang="ko-KR" altLang="en-US" sz="1000" b="1">
            <a:solidFill>
              <a:schemeClr val="bg1"/>
            </a:solidFill>
          </a:endParaRPr>
        </a:p>
      </xdr:txBody>
    </xdr:sp>
    <xdr:clientData/>
  </xdr:twoCellAnchor>
  <xdr:twoCellAnchor>
    <xdr:from>
      <xdr:col>10</xdr:col>
      <xdr:colOff>387829</xdr:colOff>
      <xdr:row>307</xdr:row>
      <xdr:rowOff>446451</xdr:rowOff>
    </xdr:from>
    <xdr:to>
      <xdr:col>10</xdr:col>
      <xdr:colOff>507907</xdr:colOff>
      <xdr:row>307</xdr:row>
      <xdr:rowOff>936197</xdr:rowOff>
    </xdr:to>
    <xdr:sp macro="" textlink="">
      <xdr:nvSpPr>
        <xdr:cNvPr id="381" name="직사각형 380">
          <a:extLst>
            <a:ext uri="{FF2B5EF4-FFF2-40B4-BE49-F238E27FC236}">
              <a16:creationId xmlns:a16="http://schemas.microsoft.com/office/drawing/2014/main" id="{B997107B-FA91-4560-8652-6C2F1B4AC05E}"/>
            </a:ext>
          </a:extLst>
        </xdr:cNvPr>
        <xdr:cNvSpPr/>
      </xdr:nvSpPr>
      <xdr:spPr>
        <a:xfrm rot="18422951">
          <a:off x="7006566" y="64938642"/>
          <a:ext cx="489746" cy="120078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1</xdr:col>
      <xdr:colOff>2815</xdr:colOff>
      <xdr:row>302</xdr:row>
      <xdr:rowOff>17629</xdr:rowOff>
    </xdr:from>
    <xdr:to>
      <xdr:col>15</xdr:col>
      <xdr:colOff>0</xdr:colOff>
      <xdr:row>333</xdr:row>
      <xdr:rowOff>151928</xdr:rowOff>
    </xdr:to>
    <xdr:pic>
      <xdr:nvPicPr>
        <xdr:cNvPr id="371" name="그림 370">
          <a:extLst>
            <a:ext uri="{FF2B5EF4-FFF2-40B4-BE49-F238E27FC236}">
              <a16:creationId xmlns:a16="http://schemas.microsoft.com/office/drawing/2014/main" id="{51D948D5-50C4-4E8A-95E8-6DEC1015FE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83172" y="73060772"/>
          <a:ext cx="9522185" cy="9672906"/>
        </a:xfrm>
        <a:prstGeom prst="rect">
          <a:avLst/>
        </a:prstGeom>
      </xdr:spPr>
    </xdr:pic>
    <xdr:clientData/>
  </xdr:twoCellAnchor>
  <xdr:twoCellAnchor>
    <xdr:from>
      <xdr:col>7</xdr:col>
      <xdr:colOff>409885</xdr:colOff>
      <xdr:row>303</xdr:row>
      <xdr:rowOff>362350</xdr:rowOff>
    </xdr:from>
    <xdr:to>
      <xdr:col>8</xdr:col>
      <xdr:colOff>247313</xdr:colOff>
      <xdr:row>304</xdr:row>
      <xdr:rowOff>202</xdr:rowOff>
    </xdr:to>
    <xdr:sp macro="" textlink="">
      <xdr:nvSpPr>
        <xdr:cNvPr id="375" name="자유형: 도형 374">
          <a:extLst>
            <a:ext uri="{FF2B5EF4-FFF2-40B4-BE49-F238E27FC236}">
              <a16:creationId xmlns:a16="http://schemas.microsoft.com/office/drawing/2014/main" id="{15DCDC43-9A72-4F6A-B4CC-8FB0DA6C67BB}"/>
            </a:ext>
          </a:extLst>
        </xdr:cNvPr>
        <xdr:cNvSpPr/>
      </xdr:nvSpPr>
      <xdr:spPr>
        <a:xfrm>
          <a:off x="5172385" y="73609600"/>
          <a:ext cx="517785" cy="644781"/>
        </a:xfrm>
        <a:custGeom>
          <a:avLst/>
          <a:gdLst>
            <a:gd name="connsiteX0" fmla="*/ 410766 w 523875"/>
            <a:gd name="connsiteY0" fmla="*/ 619125 h 619125"/>
            <a:gd name="connsiteX1" fmla="*/ 101203 w 523875"/>
            <a:gd name="connsiteY1" fmla="*/ 613172 h 619125"/>
            <a:gd name="connsiteX2" fmla="*/ 0 w 523875"/>
            <a:gd name="connsiteY2" fmla="*/ 321468 h 619125"/>
            <a:gd name="connsiteX3" fmla="*/ 125016 w 523875"/>
            <a:gd name="connsiteY3" fmla="*/ 47625 h 619125"/>
            <a:gd name="connsiteX4" fmla="*/ 434578 w 523875"/>
            <a:gd name="connsiteY4" fmla="*/ 0 h 619125"/>
            <a:gd name="connsiteX5" fmla="*/ 523875 w 523875"/>
            <a:gd name="connsiteY5" fmla="*/ 190500 h 619125"/>
            <a:gd name="connsiteX6" fmla="*/ 410766 w 523875"/>
            <a:gd name="connsiteY6" fmla="*/ 619125 h 6191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523875" h="619125">
              <a:moveTo>
                <a:pt x="410766" y="619125"/>
              </a:moveTo>
              <a:lnTo>
                <a:pt x="101203" y="613172"/>
              </a:lnTo>
              <a:lnTo>
                <a:pt x="0" y="321468"/>
              </a:lnTo>
              <a:lnTo>
                <a:pt x="125016" y="47625"/>
              </a:lnTo>
              <a:lnTo>
                <a:pt x="434578" y="0"/>
              </a:lnTo>
              <a:lnTo>
                <a:pt x="523875" y="190500"/>
              </a:lnTo>
              <a:lnTo>
                <a:pt x="410766" y="619125"/>
              </a:lnTo>
              <a:close/>
            </a:path>
          </a:pathLst>
        </a:custGeom>
        <a:solidFill>
          <a:srgbClr val="FFFF00">
            <a:alpha val="50196"/>
          </a:srgbClr>
        </a:solidFill>
        <a:ln w="1905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non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en-US" altLang="ko-KR" sz="1600" b="1">
              <a:solidFill>
                <a:sysClr val="windowText" lastClr="000000"/>
              </a:solidFill>
              <a:latin typeface="+mj-ea"/>
              <a:ea typeface="+mj-ea"/>
              <a:cs typeface="+mn-cs"/>
            </a:rPr>
            <a:t>1</a:t>
          </a:r>
          <a:endParaRPr lang="ko-KR" altLang="en-US" sz="1600" b="1">
            <a:solidFill>
              <a:sysClr val="windowText" lastClr="000000"/>
            </a:solidFill>
            <a:latin typeface="+mj-ea"/>
            <a:ea typeface="+mj-ea"/>
            <a:cs typeface="+mn-cs"/>
          </a:endParaRPr>
        </a:p>
      </xdr:txBody>
    </xdr:sp>
    <xdr:clientData/>
  </xdr:twoCellAnchor>
  <xdr:twoCellAnchor>
    <xdr:from>
      <xdr:col>5</xdr:col>
      <xdr:colOff>244715</xdr:colOff>
      <xdr:row>307</xdr:row>
      <xdr:rowOff>720842</xdr:rowOff>
    </xdr:from>
    <xdr:to>
      <xdr:col>6</xdr:col>
      <xdr:colOff>23187</xdr:colOff>
      <xdr:row>308</xdr:row>
      <xdr:rowOff>188192</xdr:rowOff>
    </xdr:to>
    <xdr:sp macro="" textlink="">
      <xdr:nvSpPr>
        <xdr:cNvPr id="376" name="자유형: 도형 375">
          <a:extLst>
            <a:ext uri="{FF2B5EF4-FFF2-40B4-BE49-F238E27FC236}">
              <a16:creationId xmlns:a16="http://schemas.microsoft.com/office/drawing/2014/main" id="{30263B3C-CC70-42ED-BBDD-99B1D206AE0E}"/>
            </a:ext>
          </a:extLst>
        </xdr:cNvPr>
        <xdr:cNvSpPr/>
      </xdr:nvSpPr>
      <xdr:spPr>
        <a:xfrm>
          <a:off x="3646501" y="76390163"/>
          <a:ext cx="458829" cy="474279"/>
        </a:xfrm>
        <a:custGeom>
          <a:avLst/>
          <a:gdLst>
            <a:gd name="connsiteX0" fmla="*/ 464344 w 464344"/>
            <a:gd name="connsiteY0" fmla="*/ 232172 h 458391"/>
            <a:gd name="connsiteX1" fmla="*/ 291703 w 464344"/>
            <a:gd name="connsiteY1" fmla="*/ 458391 h 458391"/>
            <a:gd name="connsiteX2" fmla="*/ 0 w 464344"/>
            <a:gd name="connsiteY2" fmla="*/ 309562 h 458391"/>
            <a:gd name="connsiteX3" fmla="*/ 0 w 464344"/>
            <a:gd name="connsiteY3" fmla="*/ 119062 h 458391"/>
            <a:gd name="connsiteX4" fmla="*/ 172641 w 464344"/>
            <a:gd name="connsiteY4" fmla="*/ 0 h 458391"/>
            <a:gd name="connsiteX5" fmla="*/ 273844 w 464344"/>
            <a:gd name="connsiteY5" fmla="*/ 53578 h 458391"/>
            <a:gd name="connsiteX6" fmla="*/ 464344 w 464344"/>
            <a:gd name="connsiteY6" fmla="*/ 232172 h 45839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464344" h="458391">
              <a:moveTo>
                <a:pt x="464344" y="232172"/>
              </a:moveTo>
              <a:lnTo>
                <a:pt x="291703" y="458391"/>
              </a:lnTo>
              <a:lnTo>
                <a:pt x="0" y="309562"/>
              </a:lnTo>
              <a:lnTo>
                <a:pt x="0" y="119062"/>
              </a:lnTo>
              <a:lnTo>
                <a:pt x="172641" y="0"/>
              </a:lnTo>
              <a:lnTo>
                <a:pt x="273844" y="53578"/>
              </a:lnTo>
              <a:lnTo>
                <a:pt x="464344" y="232172"/>
              </a:lnTo>
              <a:close/>
            </a:path>
          </a:pathLst>
        </a:custGeom>
        <a:solidFill>
          <a:srgbClr val="FFFF00">
            <a:alpha val="50196"/>
          </a:srgbClr>
        </a:solidFill>
        <a:ln w="1905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non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en-US" altLang="ko-KR" sz="1600" b="1">
              <a:solidFill>
                <a:sysClr val="windowText" lastClr="000000"/>
              </a:solidFill>
              <a:latin typeface="+mj-ea"/>
              <a:ea typeface="+mj-ea"/>
              <a:cs typeface="+mn-cs"/>
            </a:rPr>
            <a:t>2</a:t>
          </a:r>
          <a:endParaRPr lang="ko-KR" altLang="en-US" sz="1600" b="1">
            <a:solidFill>
              <a:sysClr val="windowText" lastClr="000000"/>
            </a:solidFill>
            <a:latin typeface="+mj-ea"/>
            <a:ea typeface="+mj-ea"/>
            <a:cs typeface="+mn-cs"/>
          </a:endParaRPr>
        </a:p>
      </xdr:txBody>
    </xdr:sp>
    <xdr:clientData/>
  </xdr:twoCellAnchor>
  <xdr:twoCellAnchor>
    <xdr:from>
      <xdr:col>6</xdr:col>
      <xdr:colOff>152892</xdr:colOff>
      <xdr:row>329</xdr:row>
      <xdr:rowOff>79206</xdr:rowOff>
    </xdr:from>
    <xdr:to>
      <xdr:col>6</xdr:col>
      <xdr:colOff>474694</xdr:colOff>
      <xdr:row>333</xdr:row>
      <xdr:rowOff>118620</xdr:rowOff>
    </xdr:to>
    <xdr:sp macro="" textlink="">
      <xdr:nvSpPr>
        <xdr:cNvPr id="378" name="자유형: 도형 377">
          <a:extLst>
            <a:ext uri="{FF2B5EF4-FFF2-40B4-BE49-F238E27FC236}">
              <a16:creationId xmlns:a16="http://schemas.microsoft.com/office/drawing/2014/main" id="{7228A60D-93D3-4F58-AD0A-0944B6DDC213}"/>
            </a:ext>
          </a:extLst>
        </xdr:cNvPr>
        <xdr:cNvSpPr/>
      </xdr:nvSpPr>
      <xdr:spPr>
        <a:xfrm>
          <a:off x="4235035" y="81844527"/>
          <a:ext cx="321802" cy="855843"/>
        </a:xfrm>
        <a:custGeom>
          <a:avLst/>
          <a:gdLst>
            <a:gd name="connsiteX0" fmla="*/ 0 w 321469"/>
            <a:gd name="connsiteY0" fmla="*/ 809625 h 821532"/>
            <a:gd name="connsiteX1" fmla="*/ 321469 w 321469"/>
            <a:gd name="connsiteY1" fmla="*/ 821532 h 821532"/>
            <a:gd name="connsiteX2" fmla="*/ 315516 w 321469"/>
            <a:gd name="connsiteY2" fmla="*/ 0 h 821532"/>
            <a:gd name="connsiteX3" fmla="*/ 0 w 321469"/>
            <a:gd name="connsiteY3" fmla="*/ 5954 h 821532"/>
            <a:gd name="connsiteX4" fmla="*/ 0 w 321469"/>
            <a:gd name="connsiteY4" fmla="*/ 809625 h 82153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321469" h="821532">
              <a:moveTo>
                <a:pt x="0" y="809625"/>
              </a:moveTo>
              <a:lnTo>
                <a:pt x="321469" y="821532"/>
              </a:lnTo>
              <a:cubicBezTo>
                <a:pt x="319485" y="547688"/>
                <a:pt x="317500" y="273844"/>
                <a:pt x="315516" y="0"/>
              </a:cubicBezTo>
              <a:lnTo>
                <a:pt x="0" y="5954"/>
              </a:lnTo>
              <a:lnTo>
                <a:pt x="0" y="809625"/>
              </a:lnTo>
              <a:close/>
            </a:path>
          </a:pathLst>
        </a:custGeom>
        <a:solidFill>
          <a:srgbClr val="FFFF00">
            <a:alpha val="50196"/>
          </a:srgbClr>
        </a:solidFill>
        <a:ln w="1905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non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en-US" altLang="ko-KR" sz="1600" b="1">
              <a:solidFill>
                <a:sysClr val="windowText" lastClr="000000"/>
              </a:solidFill>
              <a:latin typeface="+mj-ea"/>
              <a:ea typeface="+mj-ea"/>
              <a:cs typeface="+mn-cs"/>
            </a:rPr>
            <a:t>4</a:t>
          </a:r>
          <a:endParaRPr lang="ko-KR" altLang="en-US" sz="1600" b="1">
            <a:solidFill>
              <a:sysClr val="windowText" lastClr="000000"/>
            </a:solidFill>
            <a:latin typeface="+mj-ea"/>
            <a:ea typeface="+mj-ea"/>
            <a:cs typeface="+mn-cs"/>
          </a:endParaRPr>
        </a:p>
      </xdr:txBody>
    </xdr:sp>
    <xdr:clientData/>
  </xdr:twoCellAnchor>
  <xdr:twoCellAnchor>
    <xdr:from>
      <xdr:col>4</xdr:col>
      <xdr:colOff>417974</xdr:colOff>
      <xdr:row>309</xdr:row>
      <xdr:rowOff>994679</xdr:rowOff>
    </xdr:from>
    <xdr:to>
      <xdr:col>5</xdr:col>
      <xdr:colOff>206076</xdr:colOff>
      <xdr:row>312</xdr:row>
      <xdr:rowOff>8068</xdr:rowOff>
    </xdr:to>
    <xdr:sp macro="" textlink="">
      <xdr:nvSpPr>
        <xdr:cNvPr id="382" name="자유형: 도형 381">
          <a:extLst>
            <a:ext uri="{FF2B5EF4-FFF2-40B4-BE49-F238E27FC236}">
              <a16:creationId xmlns:a16="http://schemas.microsoft.com/office/drawing/2014/main" id="{35A6EE32-EBF8-4E3D-A6A7-87145AFEAC87}"/>
            </a:ext>
          </a:extLst>
        </xdr:cNvPr>
        <xdr:cNvSpPr/>
      </xdr:nvSpPr>
      <xdr:spPr>
        <a:xfrm>
          <a:off x="3139403" y="77875036"/>
          <a:ext cx="468459" cy="428532"/>
        </a:xfrm>
        <a:custGeom>
          <a:avLst/>
          <a:gdLst>
            <a:gd name="connsiteX0" fmla="*/ 464344 w 464344"/>
            <a:gd name="connsiteY0" fmla="*/ 232172 h 458391"/>
            <a:gd name="connsiteX1" fmla="*/ 291703 w 464344"/>
            <a:gd name="connsiteY1" fmla="*/ 458391 h 458391"/>
            <a:gd name="connsiteX2" fmla="*/ 0 w 464344"/>
            <a:gd name="connsiteY2" fmla="*/ 309562 h 458391"/>
            <a:gd name="connsiteX3" fmla="*/ 0 w 464344"/>
            <a:gd name="connsiteY3" fmla="*/ 119062 h 458391"/>
            <a:gd name="connsiteX4" fmla="*/ 172641 w 464344"/>
            <a:gd name="connsiteY4" fmla="*/ 0 h 458391"/>
            <a:gd name="connsiteX5" fmla="*/ 273844 w 464344"/>
            <a:gd name="connsiteY5" fmla="*/ 53578 h 458391"/>
            <a:gd name="connsiteX6" fmla="*/ 464344 w 464344"/>
            <a:gd name="connsiteY6" fmla="*/ 232172 h 458391"/>
            <a:gd name="connsiteX0" fmla="*/ 464344 w 464344"/>
            <a:gd name="connsiteY0" fmla="*/ 232172 h 507564"/>
            <a:gd name="connsiteX1" fmla="*/ 284575 w 464344"/>
            <a:gd name="connsiteY1" fmla="*/ 507564 h 507564"/>
            <a:gd name="connsiteX2" fmla="*/ 0 w 464344"/>
            <a:gd name="connsiteY2" fmla="*/ 309562 h 507564"/>
            <a:gd name="connsiteX3" fmla="*/ 0 w 464344"/>
            <a:gd name="connsiteY3" fmla="*/ 119062 h 507564"/>
            <a:gd name="connsiteX4" fmla="*/ 172641 w 464344"/>
            <a:gd name="connsiteY4" fmla="*/ 0 h 507564"/>
            <a:gd name="connsiteX5" fmla="*/ 273844 w 464344"/>
            <a:gd name="connsiteY5" fmla="*/ 53578 h 507564"/>
            <a:gd name="connsiteX6" fmla="*/ 464344 w 464344"/>
            <a:gd name="connsiteY6" fmla="*/ 232172 h 507564"/>
            <a:gd name="connsiteX0" fmla="*/ 471472 w 471472"/>
            <a:gd name="connsiteY0" fmla="*/ 365643 h 507564"/>
            <a:gd name="connsiteX1" fmla="*/ 284575 w 471472"/>
            <a:gd name="connsiteY1" fmla="*/ 507564 h 507564"/>
            <a:gd name="connsiteX2" fmla="*/ 0 w 471472"/>
            <a:gd name="connsiteY2" fmla="*/ 309562 h 507564"/>
            <a:gd name="connsiteX3" fmla="*/ 0 w 471472"/>
            <a:gd name="connsiteY3" fmla="*/ 119062 h 507564"/>
            <a:gd name="connsiteX4" fmla="*/ 172641 w 471472"/>
            <a:gd name="connsiteY4" fmla="*/ 0 h 507564"/>
            <a:gd name="connsiteX5" fmla="*/ 273844 w 471472"/>
            <a:gd name="connsiteY5" fmla="*/ 53578 h 507564"/>
            <a:gd name="connsiteX6" fmla="*/ 471472 w 471472"/>
            <a:gd name="connsiteY6" fmla="*/ 365643 h 507564"/>
            <a:gd name="connsiteX0" fmla="*/ 471472 w 471472"/>
            <a:gd name="connsiteY0" fmla="*/ 365643 h 507564"/>
            <a:gd name="connsiteX1" fmla="*/ 284575 w 471472"/>
            <a:gd name="connsiteY1" fmla="*/ 507564 h 507564"/>
            <a:gd name="connsiteX2" fmla="*/ 0 w 471472"/>
            <a:gd name="connsiteY2" fmla="*/ 309562 h 507564"/>
            <a:gd name="connsiteX3" fmla="*/ 0 w 471472"/>
            <a:gd name="connsiteY3" fmla="*/ 119062 h 507564"/>
            <a:gd name="connsiteX4" fmla="*/ 172641 w 471472"/>
            <a:gd name="connsiteY4" fmla="*/ 0 h 507564"/>
            <a:gd name="connsiteX5" fmla="*/ 409270 w 471472"/>
            <a:gd name="connsiteY5" fmla="*/ 116801 h 507564"/>
            <a:gd name="connsiteX6" fmla="*/ 471472 w 471472"/>
            <a:gd name="connsiteY6" fmla="*/ 365643 h 507564"/>
            <a:gd name="connsiteX0" fmla="*/ 471472 w 471472"/>
            <a:gd name="connsiteY0" fmla="*/ 253246 h 395167"/>
            <a:gd name="connsiteX1" fmla="*/ 284575 w 471472"/>
            <a:gd name="connsiteY1" fmla="*/ 395167 h 395167"/>
            <a:gd name="connsiteX2" fmla="*/ 0 w 471472"/>
            <a:gd name="connsiteY2" fmla="*/ 197165 h 395167"/>
            <a:gd name="connsiteX3" fmla="*/ 0 w 471472"/>
            <a:gd name="connsiteY3" fmla="*/ 6665 h 395167"/>
            <a:gd name="connsiteX4" fmla="*/ 208280 w 471472"/>
            <a:gd name="connsiteY4" fmla="*/ 0 h 395167"/>
            <a:gd name="connsiteX5" fmla="*/ 409270 w 471472"/>
            <a:gd name="connsiteY5" fmla="*/ 4404 h 395167"/>
            <a:gd name="connsiteX6" fmla="*/ 471472 w 471472"/>
            <a:gd name="connsiteY6" fmla="*/ 253246 h 395167"/>
            <a:gd name="connsiteX0" fmla="*/ 471472 w 471472"/>
            <a:gd name="connsiteY0" fmla="*/ 253246 h 395167"/>
            <a:gd name="connsiteX1" fmla="*/ 284575 w 471472"/>
            <a:gd name="connsiteY1" fmla="*/ 395167 h 395167"/>
            <a:gd name="connsiteX2" fmla="*/ 0 w 471472"/>
            <a:gd name="connsiteY2" fmla="*/ 197165 h 395167"/>
            <a:gd name="connsiteX3" fmla="*/ 64150 w 471472"/>
            <a:gd name="connsiteY3" fmla="*/ 55839 h 395167"/>
            <a:gd name="connsiteX4" fmla="*/ 208280 w 471472"/>
            <a:gd name="connsiteY4" fmla="*/ 0 h 395167"/>
            <a:gd name="connsiteX5" fmla="*/ 409270 w 471472"/>
            <a:gd name="connsiteY5" fmla="*/ 4404 h 395167"/>
            <a:gd name="connsiteX6" fmla="*/ 471472 w 471472"/>
            <a:gd name="connsiteY6" fmla="*/ 253246 h 395167"/>
            <a:gd name="connsiteX0" fmla="*/ 492855 w 492855"/>
            <a:gd name="connsiteY0" fmla="*/ 253246 h 395167"/>
            <a:gd name="connsiteX1" fmla="*/ 305958 w 492855"/>
            <a:gd name="connsiteY1" fmla="*/ 395167 h 395167"/>
            <a:gd name="connsiteX2" fmla="*/ 0 w 492855"/>
            <a:gd name="connsiteY2" fmla="*/ 140966 h 395167"/>
            <a:gd name="connsiteX3" fmla="*/ 85533 w 492855"/>
            <a:gd name="connsiteY3" fmla="*/ 55839 h 395167"/>
            <a:gd name="connsiteX4" fmla="*/ 229663 w 492855"/>
            <a:gd name="connsiteY4" fmla="*/ 0 h 395167"/>
            <a:gd name="connsiteX5" fmla="*/ 430653 w 492855"/>
            <a:gd name="connsiteY5" fmla="*/ 4404 h 395167"/>
            <a:gd name="connsiteX6" fmla="*/ 492855 w 492855"/>
            <a:gd name="connsiteY6" fmla="*/ 253246 h 395167"/>
            <a:gd name="connsiteX0" fmla="*/ 474090 w 474090"/>
            <a:gd name="connsiteY0" fmla="*/ 286022 h 395167"/>
            <a:gd name="connsiteX1" fmla="*/ 305958 w 474090"/>
            <a:gd name="connsiteY1" fmla="*/ 395167 h 395167"/>
            <a:gd name="connsiteX2" fmla="*/ 0 w 474090"/>
            <a:gd name="connsiteY2" fmla="*/ 140966 h 395167"/>
            <a:gd name="connsiteX3" fmla="*/ 85533 w 474090"/>
            <a:gd name="connsiteY3" fmla="*/ 55839 h 395167"/>
            <a:gd name="connsiteX4" fmla="*/ 229663 w 474090"/>
            <a:gd name="connsiteY4" fmla="*/ 0 h 395167"/>
            <a:gd name="connsiteX5" fmla="*/ 430653 w 474090"/>
            <a:gd name="connsiteY5" fmla="*/ 4404 h 395167"/>
            <a:gd name="connsiteX6" fmla="*/ 474090 w 474090"/>
            <a:gd name="connsiteY6" fmla="*/ 286022 h 395167"/>
            <a:gd name="connsiteX0" fmla="*/ 474090 w 474090"/>
            <a:gd name="connsiteY0" fmla="*/ 300347 h 409492"/>
            <a:gd name="connsiteX1" fmla="*/ 305958 w 474090"/>
            <a:gd name="connsiteY1" fmla="*/ 409492 h 409492"/>
            <a:gd name="connsiteX2" fmla="*/ 0 w 474090"/>
            <a:gd name="connsiteY2" fmla="*/ 155291 h 409492"/>
            <a:gd name="connsiteX3" fmla="*/ 85533 w 474090"/>
            <a:gd name="connsiteY3" fmla="*/ 70164 h 409492"/>
            <a:gd name="connsiteX4" fmla="*/ 229663 w 474090"/>
            <a:gd name="connsiteY4" fmla="*/ 14325 h 409492"/>
            <a:gd name="connsiteX5" fmla="*/ 397815 w 474090"/>
            <a:gd name="connsiteY5" fmla="*/ 0 h 409492"/>
            <a:gd name="connsiteX6" fmla="*/ 474090 w 474090"/>
            <a:gd name="connsiteY6" fmla="*/ 300347 h 409492"/>
            <a:gd name="connsiteX0" fmla="*/ 474090 w 474090"/>
            <a:gd name="connsiteY0" fmla="*/ 305030 h 414175"/>
            <a:gd name="connsiteX1" fmla="*/ 305958 w 474090"/>
            <a:gd name="connsiteY1" fmla="*/ 414175 h 414175"/>
            <a:gd name="connsiteX2" fmla="*/ 0 w 474090"/>
            <a:gd name="connsiteY2" fmla="*/ 159974 h 414175"/>
            <a:gd name="connsiteX3" fmla="*/ 85533 w 474090"/>
            <a:gd name="connsiteY3" fmla="*/ 74847 h 414175"/>
            <a:gd name="connsiteX4" fmla="*/ 229663 w 474090"/>
            <a:gd name="connsiteY4" fmla="*/ 19008 h 414175"/>
            <a:gd name="connsiteX5" fmla="*/ 411888 w 474090"/>
            <a:gd name="connsiteY5" fmla="*/ 0 h 414175"/>
            <a:gd name="connsiteX6" fmla="*/ 474090 w 474090"/>
            <a:gd name="connsiteY6" fmla="*/ 305030 h 414175"/>
            <a:gd name="connsiteX0" fmla="*/ 474090 w 474090"/>
            <a:gd name="connsiteY0" fmla="*/ 305030 h 414175"/>
            <a:gd name="connsiteX1" fmla="*/ 305958 w 474090"/>
            <a:gd name="connsiteY1" fmla="*/ 414175 h 414175"/>
            <a:gd name="connsiteX2" fmla="*/ 0 w 474090"/>
            <a:gd name="connsiteY2" fmla="*/ 145928 h 414175"/>
            <a:gd name="connsiteX3" fmla="*/ 85533 w 474090"/>
            <a:gd name="connsiteY3" fmla="*/ 74847 h 414175"/>
            <a:gd name="connsiteX4" fmla="*/ 229663 w 474090"/>
            <a:gd name="connsiteY4" fmla="*/ 19008 h 414175"/>
            <a:gd name="connsiteX5" fmla="*/ 411888 w 474090"/>
            <a:gd name="connsiteY5" fmla="*/ 0 h 414175"/>
            <a:gd name="connsiteX6" fmla="*/ 474090 w 474090"/>
            <a:gd name="connsiteY6" fmla="*/ 305030 h 41417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474090" h="414175">
              <a:moveTo>
                <a:pt x="474090" y="305030"/>
              </a:moveTo>
              <a:lnTo>
                <a:pt x="305958" y="414175"/>
              </a:lnTo>
              <a:lnTo>
                <a:pt x="0" y="145928"/>
              </a:lnTo>
              <a:lnTo>
                <a:pt x="85533" y="74847"/>
              </a:lnTo>
              <a:lnTo>
                <a:pt x="229663" y="19008"/>
              </a:lnTo>
              <a:lnTo>
                <a:pt x="411888" y="0"/>
              </a:lnTo>
              <a:lnTo>
                <a:pt x="474090" y="305030"/>
              </a:lnTo>
              <a:close/>
            </a:path>
          </a:pathLst>
        </a:custGeom>
        <a:solidFill>
          <a:srgbClr val="FFFF00">
            <a:alpha val="50196"/>
          </a:srgbClr>
        </a:solidFill>
        <a:ln w="1905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non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en-US" altLang="ko-KR" sz="1600" b="1">
              <a:solidFill>
                <a:sysClr val="windowText" lastClr="000000"/>
              </a:solidFill>
              <a:latin typeface="+mj-ea"/>
              <a:ea typeface="+mj-ea"/>
              <a:cs typeface="+mn-cs"/>
            </a:rPr>
            <a:t>3</a:t>
          </a:r>
          <a:endParaRPr lang="ko-KR" altLang="en-US" sz="1600" b="1">
            <a:solidFill>
              <a:sysClr val="windowText" lastClr="000000"/>
            </a:solidFill>
            <a:latin typeface="+mj-ea"/>
            <a:ea typeface="+mj-ea"/>
            <a:cs typeface="+mn-cs"/>
          </a:endParaRPr>
        </a:p>
      </xdr:txBody>
    </xdr:sp>
    <xdr:clientData/>
  </xdr:twoCellAnchor>
  <xdr:twoCellAnchor>
    <xdr:from>
      <xdr:col>9</xdr:col>
      <xdr:colOff>560133</xdr:colOff>
      <xdr:row>349</xdr:row>
      <xdr:rowOff>44159</xdr:rowOff>
    </xdr:from>
    <xdr:to>
      <xdr:col>10</xdr:col>
      <xdr:colOff>35213</xdr:colOff>
      <xdr:row>349</xdr:row>
      <xdr:rowOff>202745</xdr:rowOff>
    </xdr:to>
    <xdr:sp macro="" textlink="">
      <xdr:nvSpPr>
        <xdr:cNvPr id="429" name="타원 428">
          <a:extLst>
            <a:ext uri="{FF2B5EF4-FFF2-40B4-BE49-F238E27FC236}">
              <a16:creationId xmlns:a16="http://schemas.microsoft.com/office/drawing/2014/main" id="{817E1BEE-7620-4A87-99DD-9FC07258519D}"/>
            </a:ext>
          </a:extLst>
        </xdr:cNvPr>
        <xdr:cNvSpPr/>
      </xdr:nvSpPr>
      <xdr:spPr>
        <a:xfrm>
          <a:off x="6683347" y="73291409"/>
          <a:ext cx="155437" cy="158586"/>
        </a:xfrm>
        <a:prstGeom prst="ellipse">
          <a:avLst/>
        </a:prstGeom>
        <a:solidFill>
          <a:srgbClr val="92D050"/>
        </a:solidFill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10</xdr:col>
      <xdr:colOff>82377</xdr:colOff>
      <xdr:row>348</xdr:row>
      <xdr:rowOff>181564</xdr:rowOff>
    </xdr:from>
    <xdr:to>
      <xdr:col>12</xdr:col>
      <xdr:colOff>272932</xdr:colOff>
      <xdr:row>349</xdr:row>
      <xdr:rowOff>211173</xdr:rowOff>
    </xdr:to>
    <xdr:sp macro="" textlink="">
      <xdr:nvSpPr>
        <xdr:cNvPr id="430" name="직사각형 429">
          <a:extLst>
            <a:ext uri="{FF2B5EF4-FFF2-40B4-BE49-F238E27FC236}">
              <a16:creationId xmlns:a16="http://schemas.microsoft.com/office/drawing/2014/main" id="{0E280FDD-F316-42C5-845B-A20EB819684F}"/>
            </a:ext>
          </a:extLst>
        </xdr:cNvPr>
        <xdr:cNvSpPr/>
      </xdr:nvSpPr>
      <xdr:spPr>
        <a:xfrm>
          <a:off x="6885948" y="73224707"/>
          <a:ext cx="1551270" cy="23371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ctr" anchorCtr="0"/>
        <a:lstStyle/>
        <a:p>
          <a:pPr algn="l"/>
          <a:r>
            <a:rPr lang="ko-KR" altLang="en-US" sz="1000" b="1">
              <a:solidFill>
                <a:schemeClr val="bg1"/>
              </a:solidFill>
            </a:rPr>
            <a:t>시작 지점 </a:t>
          </a:r>
          <a:r>
            <a:rPr lang="en-US" altLang="ko-KR" sz="1000" b="1">
              <a:solidFill>
                <a:schemeClr val="bg1"/>
              </a:solidFill>
            </a:rPr>
            <a:t>(</a:t>
          </a:r>
          <a:r>
            <a:rPr lang="ko-KR" altLang="en-US" sz="1000" b="1">
              <a:solidFill>
                <a:schemeClr val="bg1"/>
              </a:solidFill>
            </a:rPr>
            <a:t>포탈</a:t>
          </a:r>
          <a:r>
            <a:rPr lang="en-US" altLang="ko-KR" sz="1000" b="1">
              <a:solidFill>
                <a:schemeClr val="bg1"/>
              </a:solidFill>
            </a:rPr>
            <a:t>)</a:t>
          </a:r>
          <a:endParaRPr lang="ko-KR" altLang="en-US" sz="1000" b="1">
            <a:solidFill>
              <a:schemeClr val="bg1"/>
            </a:solidFill>
          </a:endParaRPr>
        </a:p>
      </xdr:txBody>
    </xdr:sp>
    <xdr:clientData/>
  </xdr:twoCellAnchor>
  <xdr:twoCellAnchor>
    <xdr:from>
      <xdr:col>1</xdr:col>
      <xdr:colOff>2815</xdr:colOff>
      <xdr:row>348</xdr:row>
      <xdr:rowOff>17629</xdr:rowOff>
    </xdr:from>
    <xdr:to>
      <xdr:col>15</xdr:col>
      <xdr:colOff>0</xdr:colOff>
      <xdr:row>387</xdr:row>
      <xdr:rowOff>124714</xdr:rowOff>
    </xdr:to>
    <xdr:pic>
      <xdr:nvPicPr>
        <xdr:cNvPr id="432" name="그림 431">
          <a:extLst>
            <a:ext uri="{FF2B5EF4-FFF2-40B4-BE49-F238E27FC236}">
              <a16:creationId xmlns:a16="http://schemas.microsoft.com/office/drawing/2014/main" id="{0EFB41C8-76BC-44FE-A546-2436498218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83172" y="73060772"/>
          <a:ext cx="9522185" cy="9672906"/>
        </a:xfrm>
        <a:prstGeom prst="rect">
          <a:avLst/>
        </a:prstGeom>
      </xdr:spPr>
    </xdr:pic>
    <xdr:clientData/>
  </xdr:twoCellAnchor>
  <xdr:twoCellAnchor>
    <xdr:from>
      <xdr:col>7</xdr:col>
      <xdr:colOff>409885</xdr:colOff>
      <xdr:row>349</xdr:row>
      <xdr:rowOff>362350</xdr:rowOff>
    </xdr:from>
    <xdr:to>
      <xdr:col>8</xdr:col>
      <xdr:colOff>247313</xdr:colOff>
      <xdr:row>350</xdr:row>
      <xdr:rowOff>202</xdr:rowOff>
    </xdr:to>
    <xdr:sp macro="" textlink="">
      <xdr:nvSpPr>
        <xdr:cNvPr id="433" name="자유형: 도형 432">
          <a:extLst>
            <a:ext uri="{FF2B5EF4-FFF2-40B4-BE49-F238E27FC236}">
              <a16:creationId xmlns:a16="http://schemas.microsoft.com/office/drawing/2014/main" id="{06B674FA-D09B-460C-9633-E687B7AFE90B}"/>
            </a:ext>
          </a:extLst>
        </xdr:cNvPr>
        <xdr:cNvSpPr/>
      </xdr:nvSpPr>
      <xdr:spPr>
        <a:xfrm>
          <a:off x="5172385" y="73609600"/>
          <a:ext cx="517785" cy="644781"/>
        </a:xfrm>
        <a:custGeom>
          <a:avLst/>
          <a:gdLst>
            <a:gd name="connsiteX0" fmla="*/ 410766 w 523875"/>
            <a:gd name="connsiteY0" fmla="*/ 619125 h 619125"/>
            <a:gd name="connsiteX1" fmla="*/ 101203 w 523875"/>
            <a:gd name="connsiteY1" fmla="*/ 613172 h 619125"/>
            <a:gd name="connsiteX2" fmla="*/ 0 w 523875"/>
            <a:gd name="connsiteY2" fmla="*/ 321468 h 619125"/>
            <a:gd name="connsiteX3" fmla="*/ 125016 w 523875"/>
            <a:gd name="connsiteY3" fmla="*/ 47625 h 619125"/>
            <a:gd name="connsiteX4" fmla="*/ 434578 w 523875"/>
            <a:gd name="connsiteY4" fmla="*/ 0 h 619125"/>
            <a:gd name="connsiteX5" fmla="*/ 523875 w 523875"/>
            <a:gd name="connsiteY5" fmla="*/ 190500 h 619125"/>
            <a:gd name="connsiteX6" fmla="*/ 410766 w 523875"/>
            <a:gd name="connsiteY6" fmla="*/ 619125 h 6191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523875" h="619125">
              <a:moveTo>
                <a:pt x="410766" y="619125"/>
              </a:moveTo>
              <a:lnTo>
                <a:pt x="101203" y="613172"/>
              </a:lnTo>
              <a:lnTo>
                <a:pt x="0" y="321468"/>
              </a:lnTo>
              <a:lnTo>
                <a:pt x="125016" y="47625"/>
              </a:lnTo>
              <a:lnTo>
                <a:pt x="434578" y="0"/>
              </a:lnTo>
              <a:lnTo>
                <a:pt x="523875" y="190500"/>
              </a:lnTo>
              <a:lnTo>
                <a:pt x="410766" y="619125"/>
              </a:lnTo>
              <a:close/>
            </a:path>
          </a:pathLst>
        </a:custGeom>
        <a:solidFill>
          <a:srgbClr val="FFFF00">
            <a:alpha val="50196"/>
          </a:srgbClr>
        </a:solidFill>
        <a:ln w="1905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non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en-US" altLang="ko-KR" sz="1600" b="1">
              <a:solidFill>
                <a:sysClr val="windowText" lastClr="000000"/>
              </a:solidFill>
              <a:latin typeface="+mj-ea"/>
              <a:ea typeface="+mj-ea"/>
              <a:cs typeface="+mn-cs"/>
            </a:rPr>
            <a:t>1</a:t>
          </a:r>
          <a:endParaRPr lang="ko-KR" altLang="en-US" sz="1600" b="1">
            <a:solidFill>
              <a:sysClr val="windowText" lastClr="000000"/>
            </a:solidFill>
            <a:latin typeface="+mj-ea"/>
            <a:ea typeface="+mj-ea"/>
            <a:cs typeface="+mn-cs"/>
          </a:endParaRPr>
        </a:p>
      </xdr:txBody>
    </xdr:sp>
    <xdr:clientData/>
  </xdr:twoCellAnchor>
  <xdr:twoCellAnchor>
    <xdr:from>
      <xdr:col>6</xdr:col>
      <xdr:colOff>152892</xdr:colOff>
      <xdr:row>383</xdr:row>
      <xdr:rowOff>51992</xdr:rowOff>
    </xdr:from>
    <xdr:to>
      <xdr:col>6</xdr:col>
      <xdr:colOff>474694</xdr:colOff>
      <xdr:row>387</xdr:row>
      <xdr:rowOff>91406</xdr:rowOff>
    </xdr:to>
    <xdr:sp macro="" textlink="">
      <xdr:nvSpPr>
        <xdr:cNvPr id="435" name="자유형: 도형 434">
          <a:extLst>
            <a:ext uri="{FF2B5EF4-FFF2-40B4-BE49-F238E27FC236}">
              <a16:creationId xmlns:a16="http://schemas.microsoft.com/office/drawing/2014/main" id="{372121C6-03BC-455C-A3AF-64DCAFDDEFBF}"/>
            </a:ext>
          </a:extLst>
        </xdr:cNvPr>
        <xdr:cNvSpPr/>
      </xdr:nvSpPr>
      <xdr:spPr>
        <a:xfrm>
          <a:off x="4235035" y="81844527"/>
          <a:ext cx="321802" cy="855843"/>
        </a:xfrm>
        <a:custGeom>
          <a:avLst/>
          <a:gdLst>
            <a:gd name="connsiteX0" fmla="*/ 0 w 321469"/>
            <a:gd name="connsiteY0" fmla="*/ 809625 h 821532"/>
            <a:gd name="connsiteX1" fmla="*/ 321469 w 321469"/>
            <a:gd name="connsiteY1" fmla="*/ 821532 h 821532"/>
            <a:gd name="connsiteX2" fmla="*/ 315516 w 321469"/>
            <a:gd name="connsiteY2" fmla="*/ 0 h 821532"/>
            <a:gd name="connsiteX3" fmla="*/ 0 w 321469"/>
            <a:gd name="connsiteY3" fmla="*/ 5954 h 821532"/>
            <a:gd name="connsiteX4" fmla="*/ 0 w 321469"/>
            <a:gd name="connsiteY4" fmla="*/ 809625 h 82153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321469" h="821532">
              <a:moveTo>
                <a:pt x="0" y="809625"/>
              </a:moveTo>
              <a:lnTo>
                <a:pt x="321469" y="821532"/>
              </a:lnTo>
              <a:cubicBezTo>
                <a:pt x="319485" y="547688"/>
                <a:pt x="317500" y="273844"/>
                <a:pt x="315516" y="0"/>
              </a:cubicBezTo>
              <a:lnTo>
                <a:pt x="0" y="5954"/>
              </a:lnTo>
              <a:lnTo>
                <a:pt x="0" y="809625"/>
              </a:lnTo>
              <a:close/>
            </a:path>
          </a:pathLst>
        </a:custGeom>
        <a:solidFill>
          <a:srgbClr val="FFFF00">
            <a:alpha val="50196"/>
          </a:srgbClr>
        </a:solidFill>
        <a:ln w="1905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non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/>
          <a:r>
            <a:rPr lang="en-US" altLang="ko-KR" sz="1600" b="1">
              <a:solidFill>
                <a:sysClr val="windowText" lastClr="000000"/>
              </a:solidFill>
              <a:latin typeface="+mj-ea"/>
              <a:ea typeface="+mj-ea"/>
              <a:cs typeface="+mn-cs"/>
            </a:rPr>
            <a:t>2</a:t>
          </a:r>
          <a:endParaRPr lang="ko-KR" altLang="en-US" sz="1600" b="1">
            <a:solidFill>
              <a:sysClr val="windowText" lastClr="000000"/>
            </a:solidFill>
            <a:latin typeface="+mj-ea"/>
            <a:ea typeface="+mj-ea"/>
            <a:cs typeface="+mn-cs"/>
          </a:endParaRPr>
        </a:p>
      </xdr:txBody>
    </xdr:sp>
    <xdr:clientData/>
  </xdr:twoCellAnchor>
  <xdr:twoCellAnchor>
    <xdr:from>
      <xdr:col>19</xdr:col>
      <xdr:colOff>176893</xdr:colOff>
      <xdr:row>270</xdr:row>
      <xdr:rowOff>0</xdr:rowOff>
    </xdr:from>
    <xdr:to>
      <xdr:col>20</xdr:col>
      <xdr:colOff>512509</xdr:colOff>
      <xdr:row>271</xdr:row>
      <xdr:rowOff>0</xdr:rowOff>
    </xdr:to>
    <xdr:pic>
      <xdr:nvPicPr>
        <xdr:cNvPr id="242" name="그림 241">
          <a:extLst>
            <a:ext uri="{FF2B5EF4-FFF2-40B4-BE49-F238E27FC236}">
              <a16:creationId xmlns:a16="http://schemas.microsoft.com/office/drawing/2014/main" id="{94B60E32-5E4C-45C6-817F-2A32C5E0ED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03679" y="67940464"/>
          <a:ext cx="1015973" cy="1006929"/>
        </a:xfrm>
        <a:prstGeom prst="rect">
          <a:avLst/>
        </a:prstGeom>
      </xdr:spPr>
    </xdr:pic>
    <xdr:clientData/>
  </xdr:twoCellAnchor>
  <xdr:twoCellAnchor>
    <xdr:from>
      <xdr:col>21</xdr:col>
      <xdr:colOff>176894</xdr:colOff>
      <xdr:row>270</xdr:row>
      <xdr:rowOff>0</xdr:rowOff>
    </xdr:from>
    <xdr:to>
      <xdr:col>22</xdr:col>
      <xdr:colOff>509287</xdr:colOff>
      <xdr:row>271</xdr:row>
      <xdr:rowOff>0</xdr:rowOff>
    </xdr:to>
    <xdr:pic>
      <xdr:nvPicPr>
        <xdr:cNvPr id="243" name="그림 242">
          <a:extLst>
            <a:ext uri="{FF2B5EF4-FFF2-40B4-BE49-F238E27FC236}">
              <a16:creationId xmlns:a16="http://schemas.microsoft.com/office/drawing/2014/main" id="{2F13994F-41F4-40B5-9ACB-FD5101B19E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25108" y="13579929"/>
          <a:ext cx="1012750" cy="1006929"/>
        </a:xfrm>
        <a:prstGeom prst="rect">
          <a:avLst/>
        </a:prstGeom>
      </xdr:spPr>
    </xdr:pic>
    <xdr:clientData/>
  </xdr:twoCellAnchor>
  <xdr:twoCellAnchor>
    <xdr:from>
      <xdr:col>17</xdr:col>
      <xdr:colOff>156882</xdr:colOff>
      <xdr:row>274</xdr:row>
      <xdr:rowOff>0</xdr:rowOff>
    </xdr:from>
    <xdr:to>
      <xdr:col>18</xdr:col>
      <xdr:colOff>522498</xdr:colOff>
      <xdr:row>275</xdr:row>
      <xdr:rowOff>1</xdr:rowOff>
    </xdr:to>
    <xdr:pic>
      <xdr:nvPicPr>
        <xdr:cNvPr id="244" name="그림 243">
          <a:extLst>
            <a:ext uri="{FF2B5EF4-FFF2-40B4-BE49-F238E27FC236}">
              <a16:creationId xmlns:a16="http://schemas.microsoft.com/office/drawing/2014/main" id="{8D92BDEB-7280-4D05-878F-9FFD2CC0CB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22953" y="65518393"/>
          <a:ext cx="1045974" cy="1006929"/>
        </a:xfrm>
        <a:prstGeom prst="rect">
          <a:avLst/>
        </a:prstGeom>
      </xdr:spPr>
    </xdr:pic>
    <xdr:clientData/>
  </xdr:twoCellAnchor>
  <xdr:twoCellAnchor>
    <xdr:from>
      <xdr:col>19</xdr:col>
      <xdr:colOff>156884</xdr:colOff>
      <xdr:row>274</xdr:row>
      <xdr:rowOff>0</xdr:rowOff>
    </xdr:from>
    <xdr:to>
      <xdr:col>20</xdr:col>
      <xdr:colOff>533442</xdr:colOff>
      <xdr:row>275</xdr:row>
      <xdr:rowOff>1</xdr:rowOff>
    </xdr:to>
    <xdr:pic>
      <xdr:nvPicPr>
        <xdr:cNvPr id="245" name="그림 244">
          <a:extLst>
            <a:ext uri="{FF2B5EF4-FFF2-40B4-BE49-F238E27FC236}">
              <a16:creationId xmlns:a16="http://schemas.microsoft.com/office/drawing/2014/main" id="{7C7EB350-CF52-4E9F-BF94-D28166F897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83670" y="65518393"/>
          <a:ext cx="1056915" cy="1006929"/>
        </a:xfrm>
        <a:prstGeom prst="rect">
          <a:avLst/>
        </a:prstGeom>
      </xdr:spPr>
    </xdr:pic>
    <xdr:clientData/>
  </xdr:twoCellAnchor>
  <xdr:twoCellAnchor>
    <xdr:from>
      <xdr:col>19</xdr:col>
      <xdr:colOff>190500</xdr:colOff>
      <xdr:row>276</xdr:row>
      <xdr:rowOff>0</xdr:rowOff>
    </xdr:from>
    <xdr:to>
      <xdr:col>20</xdr:col>
      <xdr:colOff>470938</xdr:colOff>
      <xdr:row>277</xdr:row>
      <xdr:rowOff>0</xdr:rowOff>
    </xdr:to>
    <xdr:pic>
      <xdr:nvPicPr>
        <xdr:cNvPr id="246" name="그림 245">
          <a:extLst>
            <a:ext uri="{FF2B5EF4-FFF2-40B4-BE49-F238E27FC236}">
              <a16:creationId xmlns:a16="http://schemas.microsoft.com/office/drawing/2014/main" id="{43DBB42D-F5CE-43A1-AD32-D7ADFDC0CF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0" y="67940464"/>
          <a:ext cx="960795" cy="1006929"/>
        </a:xfrm>
        <a:prstGeom prst="rect">
          <a:avLst/>
        </a:prstGeom>
      </xdr:spPr>
    </xdr:pic>
    <xdr:clientData/>
  </xdr:twoCellAnchor>
  <xdr:twoCellAnchor>
    <xdr:from>
      <xdr:col>17</xdr:col>
      <xdr:colOff>231322</xdr:colOff>
      <xdr:row>278</xdr:row>
      <xdr:rowOff>0</xdr:rowOff>
    </xdr:from>
    <xdr:to>
      <xdr:col>18</xdr:col>
      <xdr:colOff>461485</xdr:colOff>
      <xdr:row>279</xdr:row>
      <xdr:rowOff>0</xdr:rowOff>
    </xdr:to>
    <xdr:pic>
      <xdr:nvPicPr>
        <xdr:cNvPr id="248" name="그림 247">
          <a:extLst>
            <a:ext uri="{FF2B5EF4-FFF2-40B4-BE49-F238E27FC236}">
              <a16:creationId xmlns:a16="http://schemas.microsoft.com/office/drawing/2014/main" id="{AED8ACDF-89B6-4517-AAA5-04A88D50BD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97393" y="11157857"/>
          <a:ext cx="910521" cy="1006929"/>
        </a:xfrm>
        <a:prstGeom prst="rect">
          <a:avLst/>
        </a:prstGeom>
      </xdr:spPr>
    </xdr:pic>
    <xdr:clientData/>
  </xdr:twoCellAnchor>
  <xdr:twoCellAnchor>
    <xdr:from>
      <xdr:col>21</xdr:col>
      <xdr:colOff>179294</xdr:colOff>
      <xdr:row>278</xdr:row>
      <xdr:rowOff>0</xdr:rowOff>
    </xdr:from>
    <xdr:to>
      <xdr:col>22</xdr:col>
      <xdr:colOff>497627</xdr:colOff>
      <xdr:row>279</xdr:row>
      <xdr:rowOff>1600</xdr:rowOff>
    </xdr:to>
    <xdr:pic>
      <xdr:nvPicPr>
        <xdr:cNvPr id="252" name="그림 251">
          <a:extLst>
            <a:ext uri="{FF2B5EF4-FFF2-40B4-BE49-F238E27FC236}">
              <a16:creationId xmlns:a16="http://schemas.microsoft.com/office/drawing/2014/main" id="{D67C55F6-619B-4EAD-9E53-6726188D05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88223" y="11157857"/>
          <a:ext cx="998690" cy="1008529"/>
        </a:xfrm>
        <a:prstGeom prst="rect">
          <a:avLst/>
        </a:prstGeom>
      </xdr:spPr>
    </xdr:pic>
    <xdr:clientData/>
  </xdr:twoCellAnchor>
  <xdr:twoCellAnchor>
    <xdr:from>
      <xdr:col>19</xdr:col>
      <xdr:colOff>176893</xdr:colOff>
      <xdr:row>307</xdr:row>
      <xdr:rowOff>0</xdr:rowOff>
    </xdr:from>
    <xdr:to>
      <xdr:col>20</xdr:col>
      <xdr:colOff>512509</xdr:colOff>
      <xdr:row>308</xdr:row>
      <xdr:rowOff>0</xdr:rowOff>
    </xdr:to>
    <xdr:pic>
      <xdr:nvPicPr>
        <xdr:cNvPr id="261" name="그림 260">
          <a:extLst>
            <a:ext uri="{FF2B5EF4-FFF2-40B4-BE49-F238E27FC236}">
              <a16:creationId xmlns:a16="http://schemas.microsoft.com/office/drawing/2014/main" id="{3B130950-DF58-4E15-AC22-A278C46263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03679" y="64307357"/>
          <a:ext cx="1015973" cy="1006929"/>
        </a:xfrm>
        <a:prstGeom prst="rect">
          <a:avLst/>
        </a:prstGeom>
      </xdr:spPr>
    </xdr:pic>
    <xdr:clientData/>
  </xdr:twoCellAnchor>
  <xdr:twoCellAnchor>
    <xdr:from>
      <xdr:col>21</xdr:col>
      <xdr:colOff>229149</xdr:colOff>
      <xdr:row>307</xdr:row>
      <xdr:rowOff>0</xdr:rowOff>
    </xdr:from>
    <xdr:to>
      <xdr:col>22</xdr:col>
      <xdr:colOff>463482</xdr:colOff>
      <xdr:row>307</xdr:row>
      <xdr:rowOff>966107</xdr:rowOff>
    </xdr:to>
    <xdr:pic>
      <xdr:nvPicPr>
        <xdr:cNvPr id="267" name="그림 266">
          <a:extLst>
            <a:ext uri="{FF2B5EF4-FFF2-40B4-BE49-F238E27FC236}">
              <a16:creationId xmlns:a16="http://schemas.microsoft.com/office/drawing/2014/main" id="{60CB68E2-9246-4D8D-A204-8DDF018FEB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516649" y="107074607"/>
          <a:ext cx="914690" cy="966107"/>
        </a:xfrm>
        <a:prstGeom prst="rect">
          <a:avLst/>
        </a:prstGeom>
      </xdr:spPr>
    </xdr:pic>
    <xdr:clientData/>
  </xdr:twoCellAnchor>
  <xdr:twoCellAnchor>
    <xdr:from>
      <xdr:col>19</xdr:col>
      <xdr:colOff>204108</xdr:colOff>
      <xdr:row>309</xdr:row>
      <xdr:rowOff>0</xdr:rowOff>
    </xdr:from>
    <xdr:to>
      <xdr:col>20</xdr:col>
      <xdr:colOff>470048</xdr:colOff>
      <xdr:row>310</xdr:row>
      <xdr:rowOff>0</xdr:rowOff>
    </xdr:to>
    <xdr:pic>
      <xdr:nvPicPr>
        <xdr:cNvPr id="273" name="그림 272">
          <a:extLst>
            <a:ext uri="{FF2B5EF4-FFF2-40B4-BE49-F238E27FC236}">
              <a16:creationId xmlns:a16="http://schemas.microsoft.com/office/drawing/2014/main" id="{FFC80149-3131-4B03-BB15-F958607E2A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30894" y="11157857"/>
          <a:ext cx="946297" cy="1006929"/>
        </a:xfrm>
        <a:prstGeom prst="rect">
          <a:avLst/>
        </a:prstGeom>
      </xdr:spPr>
    </xdr:pic>
    <xdr:clientData/>
  </xdr:twoCellAnchor>
  <xdr:twoCellAnchor>
    <xdr:from>
      <xdr:col>17</xdr:col>
      <xdr:colOff>231322</xdr:colOff>
      <xdr:row>309</xdr:row>
      <xdr:rowOff>0</xdr:rowOff>
    </xdr:from>
    <xdr:to>
      <xdr:col>18</xdr:col>
      <xdr:colOff>461485</xdr:colOff>
      <xdr:row>310</xdr:row>
      <xdr:rowOff>0</xdr:rowOff>
    </xdr:to>
    <xdr:pic>
      <xdr:nvPicPr>
        <xdr:cNvPr id="280" name="그림 279">
          <a:extLst>
            <a:ext uri="{FF2B5EF4-FFF2-40B4-BE49-F238E27FC236}">
              <a16:creationId xmlns:a16="http://schemas.microsoft.com/office/drawing/2014/main" id="{25C549C0-1223-47D3-9084-74CBC514C9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97393" y="11157857"/>
          <a:ext cx="910521" cy="1006929"/>
        </a:xfrm>
        <a:prstGeom prst="rect">
          <a:avLst/>
        </a:prstGeom>
      </xdr:spPr>
    </xdr:pic>
    <xdr:clientData/>
  </xdr:twoCellAnchor>
  <xdr:twoCellAnchor editAs="oneCell">
    <xdr:from>
      <xdr:col>21</xdr:col>
      <xdr:colOff>156883</xdr:colOff>
      <xdr:row>225</xdr:row>
      <xdr:rowOff>0</xdr:rowOff>
    </xdr:from>
    <xdr:to>
      <xdr:col>22</xdr:col>
      <xdr:colOff>515804</xdr:colOff>
      <xdr:row>226</xdr:row>
      <xdr:rowOff>0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2BA38707-9478-4D34-BC0F-BD94CAB93F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511618" y="67067206"/>
          <a:ext cx="1042480" cy="1008529"/>
        </a:xfrm>
        <a:prstGeom prst="rect">
          <a:avLst/>
        </a:prstGeom>
      </xdr:spPr>
    </xdr:pic>
    <xdr:clientData/>
  </xdr:twoCellAnchor>
  <xdr:twoCellAnchor>
    <xdr:from>
      <xdr:col>21</xdr:col>
      <xdr:colOff>190501</xdr:colOff>
      <xdr:row>48</xdr:row>
      <xdr:rowOff>1</xdr:rowOff>
    </xdr:from>
    <xdr:to>
      <xdr:col>22</xdr:col>
      <xdr:colOff>504933</xdr:colOff>
      <xdr:row>49</xdr:row>
      <xdr:rowOff>1602</xdr:rowOff>
    </xdr:to>
    <xdr:pic>
      <xdr:nvPicPr>
        <xdr:cNvPr id="221" name="그림 220">
          <a:extLst>
            <a:ext uri="{FF2B5EF4-FFF2-40B4-BE49-F238E27FC236}">
              <a16:creationId xmlns:a16="http://schemas.microsoft.com/office/drawing/2014/main" id="{80202DF6-7AE1-4704-A256-F6FFBDFCB6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1" y="16559894"/>
          <a:ext cx="994789" cy="1008529"/>
        </a:xfrm>
        <a:prstGeom prst="rect">
          <a:avLst/>
        </a:prstGeom>
      </xdr:spPr>
    </xdr:pic>
    <xdr:clientData/>
  </xdr:twoCellAnchor>
  <xdr:twoCellAnchor>
    <xdr:from>
      <xdr:col>23</xdr:col>
      <xdr:colOff>156882</xdr:colOff>
      <xdr:row>48</xdr:row>
      <xdr:rowOff>0</xdr:rowOff>
    </xdr:from>
    <xdr:to>
      <xdr:col>24</xdr:col>
      <xdr:colOff>575914</xdr:colOff>
      <xdr:row>49</xdr:row>
      <xdr:rowOff>1601</xdr:rowOff>
    </xdr:to>
    <xdr:pic>
      <xdr:nvPicPr>
        <xdr:cNvPr id="222" name="그림 221">
          <a:extLst>
            <a:ext uri="{FF2B5EF4-FFF2-40B4-BE49-F238E27FC236}">
              <a16:creationId xmlns:a16="http://schemas.microsoft.com/office/drawing/2014/main" id="{6B8DFA3B-1229-4F1D-B1C5-7EE8CCC5F4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05096" y="16559893"/>
          <a:ext cx="1099389" cy="1008529"/>
        </a:xfrm>
        <a:prstGeom prst="rect">
          <a:avLst/>
        </a:prstGeom>
      </xdr:spPr>
    </xdr:pic>
    <xdr:clientData/>
  </xdr:twoCellAnchor>
  <xdr:twoCellAnchor>
    <xdr:from>
      <xdr:col>25</xdr:col>
      <xdr:colOff>212912</xdr:colOff>
      <xdr:row>48</xdr:row>
      <xdr:rowOff>0</xdr:rowOff>
    </xdr:from>
    <xdr:to>
      <xdr:col>26</xdr:col>
      <xdr:colOff>461464</xdr:colOff>
      <xdr:row>49</xdr:row>
      <xdr:rowOff>1601</xdr:rowOff>
    </xdr:to>
    <xdr:pic>
      <xdr:nvPicPr>
        <xdr:cNvPr id="224" name="그림 223">
          <a:extLst>
            <a:ext uri="{FF2B5EF4-FFF2-40B4-BE49-F238E27FC236}">
              <a16:creationId xmlns:a16="http://schemas.microsoft.com/office/drawing/2014/main" id="{5B247F33-247A-442E-BBC5-11CA774132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221841" y="16559893"/>
          <a:ext cx="928909" cy="1008529"/>
        </a:xfrm>
        <a:prstGeom prst="rect">
          <a:avLst/>
        </a:prstGeom>
      </xdr:spPr>
    </xdr:pic>
    <xdr:clientData/>
  </xdr:twoCellAnchor>
  <xdr:twoCellAnchor editAs="oneCell">
    <xdr:from>
      <xdr:col>17</xdr:col>
      <xdr:colOff>95250</xdr:colOff>
      <xdr:row>36</xdr:row>
      <xdr:rowOff>1</xdr:rowOff>
    </xdr:from>
    <xdr:to>
      <xdr:col>18</xdr:col>
      <xdr:colOff>636761</xdr:colOff>
      <xdr:row>37</xdr:row>
      <xdr:rowOff>1</xdr:rowOff>
    </xdr:to>
    <xdr:pic>
      <xdr:nvPicPr>
        <xdr:cNvPr id="13" name="그림 12">
          <a:extLst>
            <a:ext uri="{FF2B5EF4-FFF2-40B4-BE49-F238E27FC236}">
              <a16:creationId xmlns:a16="http://schemas.microsoft.com/office/drawing/2014/main" id="{FA63B78C-03E8-4336-BCCE-B73E4EB331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61321" y="16559894"/>
          <a:ext cx="1221869" cy="1006928"/>
        </a:xfrm>
        <a:prstGeom prst="rect">
          <a:avLst/>
        </a:prstGeom>
      </xdr:spPr>
    </xdr:pic>
    <xdr:clientData/>
  </xdr:twoCellAnchor>
  <xdr:twoCellAnchor editAs="oneCell">
    <xdr:from>
      <xdr:col>19</xdr:col>
      <xdr:colOff>76625</xdr:colOff>
      <xdr:row>36</xdr:row>
      <xdr:rowOff>1</xdr:rowOff>
    </xdr:from>
    <xdr:to>
      <xdr:col>20</xdr:col>
      <xdr:colOff>625928</xdr:colOff>
      <xdr:row>37</xdr:row>
      <xdr:rowOff>1</xdr:rowOff>
    </xdr:to>
    <xdr:pic>
      <xdr:nvPicPr>
        <xdr:cNvPr id="14" name="그림 13">
          <a:extLst>
            <a:ext uri="{FF2B5EF4-FFF2-40B4-BE49-F238E27FC236}">
              <a16:creationId xmlns:a16="http://schemas.microsoft.com/office/drawing/2014/main" id="{0D210E74-B758-4FC5-8FC2-8DCF039278F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3003411" y="16559894"/>
          <a:ext cx="1229660" cy="1006928"/>
        </a:xfrm>
        <a:prstGeom prst="rect">
          <a:avLst/>
        </a:prstGeom>
      </xdr:spPr>
    </xdr:pic>
    <xdr:clientData/>
  </xdr:twoCellAnchor>
  <xdr:twoCellAnchor editAs="oneCell">
    <xdr:from>
      <xdr:col>19</xdr:col>
      <xdr:colOff>93524</xdr:colOff>
      <xdr:row>38</xdr:row>
      <xdr:rowOff>1</xdr:rowOff>
    </xdr:from>
    <xdr:to>
      <xdr:col>20</xdr:col>
      <xdr:colOff>598715</xdr:colOff>
      <xdr:row>39</xdr:row>
      <xdr:rowOff>1</xdr:rowOff>
    </xdr:to>
    <xdr:pic>
      <xdr:nvPicPr>
        <xdr:cNvPr id="23" name="그림 22">
          <a:extLst>
            <a:ext uri="{FF2B5EF4-FFF2-40B4-BE49-F238E27FC236}">
              <a16:creationId xmlns:a16="http://schemas.microsoft.com/office/drawing/2014/main" id="{7949D99D-9A85-41D0-BF6D-2E2F7408FAF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3020310" y="17770930"/>
          <a:ext cx="1185548" cy="1006928"/>
        </a:xfrm>
        <a:prstGeom prst="rect">
          <a:avLst/>
        </a:prstGeom>
      </xdr:spPr>
    </xdr:pic>
    <xdr:clientData/>
  </xdr:twoCellAnchor>
  <xdr:twoCellAnchor editAs="oneCell">
    <xdr:from>
      <xdr:col>17</xdr:col>
      <xdr:colOff>95250</xdr:colOff>
      <xdr:row>38</xdr:row>
      <xdr:rowOff>0</xdr:rowOff>
    </xdr:from>
    <xdr:to>
      <xdr:col>18</xdr:col>
      <xdr:colOff>636761</xdr:colOff>
      <xdr:row>39</xdr:row>
      <xdr:rowOff>0</xdr:rowOff>
    </xdr:to>
    <xdr:pic>
      <xdr:nvPicPr>
        <xdr:cNvPr id="230" name="그림 229">
          <a:extLst>
            <a:ext uri="{FF2B5EF4-FFF2-40B4-BE49-F238E27FC236}">
              <a16:creationId xmlns:a16="http://schemas.microsoft.com/office/drawing/2014/main" id="{0FB21A42-03D8-471F-A0E4-1DC221F1F5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61321" y="17770929"/>
          <a:ext cx="1221869" cy="1006928"/>
        </a:xfrm>
        <a:prstGeom prst="rect">
          <a:avLst/>
        </a:prstGeom>
      </xdr:spPr>
    </xdr:pic>
    <xdr:clientData/>
  </xdr:twoCellAnchor>
  <xdr:oneCellAnchor>
    <xdr:from>
      <xdr:col>17</xdr:col>
      <xdr:colOff>95250</xdr:colOff>
      <xdr:row>48</xdr:row>
      <xdr:rowOff>1</xdr:rowOff>
    </xdr:from>
    <xdr:ext cx="1221869" cy="1006928"/>
    <xdr:pic>
      <xdr:nvPicPr>
        <xdr:cNvPr id="231" name="그림 230">
          <a:extLst>
            <a:ext uri="{FF2B5EF4-FFF2-40B4-BE49-F238E27FC236}">
              <a16:creationId xmlns:a16="http://schemas.microsoft.com/office/drawing/2014/main" id="{3D39B3B7-2F5C-4A96-A936-0DC8F6057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61321" y="16559894"/>
          <a:ext cx="1221869" cy="1006928"/>
        </a:xfrm>
        <a:prstGeom prst="rect">
          <a:avLst/>
        </a:prstGeom>
      </xdr:spPr>
    </xdr:pic>
    <xdr:clientData/>
  </xdr:oneCellAnchor>
  <xdr:oneCellAnchor>
    <xdr:from>
      <xdr:col>19</xdr:col>
      <xdr:colOff>76625</xdr:colOff>
      <xdr:row>48</xdr:row>
      <xdr:rowOff>1</xdr:rowOff>
    </xdr:from>
    <xdr:ext cx="1229660" cy="1006928"/>
    <xdr:pic>
      <xdr:nvPicPr>
        <xdr:cNvPr id="232" name="그림 231">
          <a:extLst>
            <a:ext uri="{FF2B5EF4-FFF2-40B4-BE49-F238E27FC236}">
              <a16:creationId xmlns:a16="http://schemas.microsoft.com/office/drawing/2014/main" id="{69118F3A-DF26-42A2-8EA0-EB65F109A74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3003411" y="16559894"/>
          <a:ext cx="1229660" cy="1006928"/>
        </a:xfrm>
        <a:prstGeom prst="rect">
          <a:avLst/>
        </a:prstGeom>
      </xdr:spPr>
    </xdr:pic>
    <xdr:clientData/>
  </xdr:oneCellAnchor>
  <xdr:oneCellAnchor>
    <xdr:from>
      <xdr:col>17</xdr:col>
      <xdr:colOff>95250</xdr:colOff>
      <xdr:row>166</xdr:row>
      <xdr:rowOff>1</xdr:rowOff>
    </xdr:from>
    <xdr:ext cx="1221869" cy="1006928"/>
    <xdr:pic>
      <xdr:nvPicPr>
        <xdr:cNvPr id="238" name="그림 237">
          <a:extLst>
            <a:ext uri="{FF2B5EF4-FFF2-40B4-BE49-F238E27FC236}">
              <a16:creationId xmlns:a16="http://schemas.microsoft.com/office/drawing/2014/main" id="{31458E84-E545-4B33-A806-411620F488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61321" y="16559894"/>
          <a:ext cx="1221869" cy="1006928"/>
        </a:xfrm>
        <a:prstGeom prst="rect">
          <a:avLst/>
        </a:prstGeom>
      </xdr:spPr>
    </xdr:pic>
    <xdr:clientData/>
  </xdr:oneCellAnchor>
  <xdr:oneCellAnchor>
    <xdr:from>
      <xdr:col>19</xdr:col>
      <xdr:colOff>76625</xdr:colOff>
      <xdr:row>166</xdr:row>
      <xdr:rowOff>1</xdr:rowOff>
    </xdr:from>
    <xdr:ext cx="1229660" cy="1006928"/>
    <xdr:pic>
      <xdr:nvPicPr>
        <xdr:cNvPr id="240" name="그림 239">
          <a:extLst>
            <a:ext uri="{FF2B5EF4-FFF2-40B4-BE49-F238E27FC236}">
              <a16:creationId xmlns:a16="http://schemas.microsoft.com/office/drawing/2014/main" id="{4F96A91E-4DA6-4723-9737-4AAF65E4850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3003411" y="16559894"/>
          <a:ext cx="1229660" cy="1006928"/>
        </a:xfrm>
        <a:prstGeom prst="rect">
          <a:avLst/>
        </a:prstGeom>
      </xdr:spPr>
    </xdr:pic>
    <xdr:clientData/>
  </xdr:oneCellAnchor>
  <xdr:oneCellAnchor>
    <xdr:from>
      <xdr:col>19</xdr:col>
      <xdr:colOff>93524</xdr:colOff>
      <xdr:row>170</xdr:row>
      <xdr:rowOff>1</xdr:rowOff>
    </xdr:from>
    <xdr:ext cx="1185548" cy="1006928"/>
    <xdr:pic>
      <xdr:nvPicPr>
        <xdr:cNvPr id="247" name="그림 246">
          <a:extLst>
            <a:ext uri="{FF2B5EF4-FFF2-40B4-BE49-F238E27FC236}">
              <a16:creationId xmlns:a16="http://schemas.microsoft.com/office/drawing/2014/main" id="{79C7B167-B256-4FBB-810F-1EA38F02103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3020310" y="17770930"/>
          <a:ext cx="1185548" cy="1006928"/>
        </a:xfrm>
        <a:prstGeom prst="rect">
          <a:avLst/>
        </a:prstGeom>
      </xdr:spPr>
    </xdr:pic>
    <xdr:clientData/>
  </xdr:oneCellAnchor>
  <xdr:oneCellAnchor>
    <xdr:from>
      <xdr:col>17</xdr:col>
      <xdr:colOff>95250</xdr:colOff>
      <xdr:row>170</xdr:row>
      <xdr:rowOff>0</xdr:rowOff>
    </xdr:from>
    <xdr:ext cx="1221869" cy="1006928"/>
    <xdr:pic>
      <xdr:nvPicPr>
        <xdr:cNvPr id="251" name="그림 250">
          <a:extLst>
            <a:ext uri="{FF2B5EF4-FFF2-40B4-BE49-F238E27FC236}">
              <a16:creationId xmlns:a16="http://schemas.microsoft.com/office/drawing/2014/main" id="{9CE9D5B5-06EE-403E-B72B-081E48F171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61321" y="17770929"/>
          <a:ext cx="1221869" cy="1006928"/>
        </a:xfrm>
        <a:prstGeom prst="rect">
          <a:avLst/>
        </a:prstGeom>
      </xdr:spPr>
    </xdr:pic>
    <xdr:clientData/>
  </xdr:oneCellAnchor>
  <xdr:oneCellAnchor>
    <xdr:from>
      <xdr:col>19</xdr:col>
      <xdr:colOff>93524</xdr:colOff>
      <xdr:row>180</xdr:row>
      <xdr:rowOff>1</xdr:rowOff>
    </xdr:from>
    <xdr:ext cx="1185548" cy="1006928"/>
    <xdr:pic>
      <xdr:nvPicPr>
        <xdr:cNvPr id="263" name="그림 262">
          <a:extLst>
            <a:ext uri="{FF2B5EF4-FFF2-40B4-BE49-F238E27FC236}">
              <a16:creationId xmlns:a16="http://schemas.microsoft.com/office/drawing/2014/main" id="{B739FA0D-1E74-4590-B758-C29AAEC1D26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3020310" y="66266787"/>
          <a:ext cx="1185548" cy="1006928"/>
        </a:xfrm>
        <a:prstGeom prst="rect">
          <a:avLst/>
        </a:prstGeom>
      </xdr:spPr>
    </xdr:pic>
    <xdr:clientData/>
  </xdr:oneCellAnchor>
  <xdr:oneCellAnchor>
    <xdr:from>
      <xdr:col>17</xdr:col>
      <xdr:colOff>95250</xdr:colOff>
      <xdr:row>180</xdr:row>
      <xdr:rowOff>0</xdr:rowOff>
    </xdr:from>
    <xdr:ext cx="1221869" cy="1006928"/>
    <xdr:pic>
      <xdr:nvPicPr>
        <xdr:cNvPr id="268" name="그림 267">
          <a:extLst>
            <a:ext uri="{FF2B5EF4-FFF2-40B4-BE49-F238E27FC236}">
              <a16:creationId xmlns:a16="http://schemas.microsoft.com/office/drawing/2014/main" id="{B1E4B73D-69FA-4C4C-BBBC-8C24ED29E7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61321" y="66266786"/>
          <a:ext cx="1221869" cy="1006928"/>
        </a:xfrm>
        <a:prstGeom prst="rect">
          <a:avLst/>
        </a:prstGeom>
      </xdr:spPr>
    </xdr:pic>
    <xdr:clientData/>
  </xdr:oneCellAnchor>
  <xdr:oneCellAnchor>
    <xdr:from>
      <xdr:col>17</xdr:col>
      <xdr:colOff>81642</xdr:colOff>
      <xdr:row>182</xdr:row>
      <xdr:rowOff>0</xdr:rowOff>
    </xdr:from>
    <xdr:ext cx="1221869" cy="1006928"/>
    <xdr:pic>
      <xdr:nvPicPr>
        <xdr:cNvPr id="269" name="그림 268">
          <a:extLst>
            <a:ext uri="{FF2B5EF4-FFF2-40B4-BE49-F238E27FC236}">
              <a16:creationId xmlns:a16="http://schemas.microsoft.com/office/drawing/2014/main" id="{CD1D792E-5C53-4D9A-84A4-50551EA37F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47713" y="67477821"/>
          <a:ext cx="1221869" cy="1006928"/>
        </a:xfrm>
        <a:prstGeom prst="rect">
          <a:avLst/>
        </a:prstGeom>
      </xdr:spPr>
    </xdr:pic>
    <xdr:clientData/>
  </xdr:oneCellAnchor>
  <xdr:oneCellAnchor>
    <xdr:from>
      <xdr:col>19</xdr:col>
      <xdr:colOff>76626</xdr:colOff>
      <xdr:row>182</xdr:row>
      <xdr:rowOff>0</xdr:rowOff>
    </xdr:from>
    <xdr:ext cx="1229660" cy="1006928"/>
    <xdr:pic>
      <xdr:nvPicPr>
        <xdr:cNvPr id="271" name="그림 270">
          <a:extLst>
            <a:ext uri="{FF2B5EF4-FFF2-40B4-BE49-F238E27FC236}">
              <a16:creationId xmlns:a16="http://schemas.microsoft.com/office/drawing/2014/main" id="{04673ADA-2E45-4232-9E0A-9C66C19A55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3003412" y="67477821"/>
          <a:ext cx="1229660" cy="1006928"/>
        </a:xfrm>
        <a:prstGeom prst="rect">
          <a:avLst/>
        </a:prstGeom>
      </xdr:spPr>
    </xdr:pic>
    <xdr:clientData/>
  </xdr:oneCellAnchor>
  <xdr:twoCellAnchor>
    <xdr:from>
      <xdr:col>19</xdr:col>
      <xdr:colOff>231321</xdr:colOff>
      <xdr:row>128</xdr:row>
      <xdr:rowOff>0</xdr:rowOff>
    </xdr:from>
    <xdr:to>
      <xdr:col>20</xdr:col>
      <xdr:colOff>475257</xdr:colOff>
      <xdr:row>129</xdr:row>
      <xdr:rowOff>0</xdr:rowOff>
    </xdr:to>
    <xdr:pic>
      <xdr:nvPicPr>
        <xdr:cNvPr id="284" name="그림 283">
          <a:extLst>
            <a:ext uri="{FF2B5EF4-FFF2-40B4-BE49-F238E27FC236}">
              <a16:creationId xmlns:a16="http://schemas.microsoft.com/office/drawing/2014/main" id="{B9AB6637-6BB1-433E-A6BB-69E3A9B93E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58107" y="81329893"/>
          <a:ext cx="924293" cy="1006928"/>
        </a:xfrm>
        <a:prstGeom prst="rect">
          <a:avLst/>
        </a:prstGeom>
      </xdr:spPr>
    </xdr:pic>
    <xdr:clientData/>
  </xdr:twoCellAnchor>
  <xdr:twoCellAnchor editAs="oneCell">
    <xdr:from>
      <xdr:col>19</xdr:col>
      <xdr:colOff>136071</xdr:colOff>
      <xdr:row>14</xdr:row>
      <xdr:rowOff>0</xdr:rowOff>
    </xdr:from>
    <xdr:to>
      <xdr:col>20</xdr:col>
      <xdr:colOff>589664</xdr:colOff>
      <xdr:row>15</xdr:row>
      <xdr:rowOff>0</xdr:rowOff>
    </xdr:to>
    <xdr:pic>
      <xdr:nvPicPr>
        <xdr:cNvPr id="24" name="그림 23">
          <a:extLst>
            <a:ext uri="{FF2B5EF4-FFF2-40B4-BE49-F238E27FC236}">
              <a16:creationId xmlns:a16="http://schemas.microsoft.com/office/drawing/2014/main" id="{4D8AB904-D1CB-4E81-BB3E-1B9BF661E4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62857" y="3238500"/>
          <a:ext cx="1133950" cy="1006929"/>
        </a:xfrm>
        <a:prstGeom prst="rect">
          <a:avLst/>
        </a:prstGeom>
      </xdr:spPr>
    </xdr:pic>
    <xdr:clientData/>
  </xdr:twoCellAnchor>
  <xdr:twoCellAnchor editAs="oneCell">
    <xdr:from>
      <xdr:col>17</xdr:col>
      <xdr:colOff>176893</xdr:colOff>
      <xdr:row>18</xdr:row>
      <xdr:rowOff>0</xdr:rowOff>
    </xdr:from>
    <xdr:to>
      <xdr:col>18</xdr:col>
      <xdr:colOff>529338</xdr:colOff>
      <xdr:row>19</xdr:row>
      <xdr:rowOff>0</xdr:rowOff>
    </xdr:to>
    <xdr:pic>
      <xdr:nvPicPr>
        <xdr:cNvPr id="25" name="그림 24">
          <a:extLst>
            <a:ext uri="{FF2B5EF4-FFF2-40B4-BE49-F238E27FC236}">
              <a16:creationId xmlns:a16="http://schemas.microsoft.com/office/drawing/2014/main" id="{0608C148-2162-485D-BCB2-5ABDFE144A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42964" y="5660571"/>
          <a:ext cx="1032803" cy="1006929"/>
        </a:xfrm>
        <a:prstGeom prst="rect">
          <a:avLst/>
        </a:prstGeom>
      </xdr:spPr>
    </xdr:pic>
    <xdr:clientData/>
  </xdr:twoCellAnchor>
  <xdr:twoCellAnchor editAs="oneCell">
    <xdr:from>
      <xdr:col>17</xdr:col>
      <xdr:colOff>176893</xdr:colOff>
      <xdr:row>20</xdr:row>
      <xdr:rowOff>0</xdr:rowOff>
    </xdr:from>
    <xdr:to>
      <xdr:col>18</xdr:col>
      <xdr:colOff>529338</xdr:colOff>
      <xdr:row>21</xdr:row>
      <xdr:rowOff>0</xdr:rowOff>
    </xdr:to>
    <xdr:pic>
      <xdr:nvPicPr>
        <xdr:cNvPr id="288" name="그림 287">
          <a:extLst>
            <a:ext uri="{FF2B5EF4-FFF2-40B4-BE49-F238E27FC236}">
              <a16:creationId xmlns:a16="http://schemas.microsoft.com/office/drawing/2014/main" id="{AF05E85D-2676-4DC7-A873-73755612ED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42964" y="6871607"/>
          <a:ext cx="1032803" cy="1006929"/>
        </a:xfrm>
        <a:prstGeom prst="rect">
          <a:avLst/>
        </a:prstGeom>
      </xdr:spPr>
    </xdr:pic>
    <xdr:clientData/>
  </xdr:twoCellAnchor>
  <xdr:twoCellAnchor editAs="oneCell">
    <xdr:from>
      <xdr:col>19</xdr:col>
      <xdr:colOff>136071</xdr:colOff>
      <xdr:row>18</xdr:row>
      <xdr:rowOff>0</xdr:rowOff>
    </xdr:from>
    <xdr:to>
      <xdr:col>20</xdr:col>
      <xdr:colOff>567176</xdr:colOff>
      <xdr:row>19</xdr:row>
      <xdr:rowOff>0</xdr:rowOff>
    </xdr:to>
    <xdr:pic>
      <xdr:nvPicPr>
        <xdr:cNvPr id="27" name="그림 26">
          <a:extLst>
            <a:ext uri="{FF2B5EF4-FFF2-40B4-BE49-F238E27FC236}">
              <a16:creationId xmlns:a16="http://schemas.microsoft.com/office/drawing/2014/main" id="{9EE27C56-CA18-4062-8961-E06D8B67F6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62857" y="5660571"/>
          <a:ext cx="1111462" cy="1006929"/>
        </a:xfrm>
        <a:prstGeom prst="rect">
          <a:avLst/>
        </a:prstGeom>
      </xdr:spPr>
    </xdr:pic>
    <xdr:clientData/>
  </xdr:twoCellAnchor>
  <xdr:twoCellAnchor editAs="oneCell">
    <xdr:from>
      <xdr:col>19</xdr:col>
      <xdr:colOff>136071</xdr:colOff>
      <xdr:row>20</xdr:row>
      <xdr:rowOff>0</xdr:rowOff>
    </xdr:from>
    <xdr:to>
      <xdr:col>20</xdr:col>
      <xdr:colOff>567176</xdr:colOff>
      <xdr:row>21</xdr:row>
      <xdr:rowOff>0</xdr:rowOff>
    </xdr:to>
    <xdr:pic>
      <xdr:nvPicPr>
        <xdr:cNvPr id="289" name="그림 288">
          <a:extLst>
            <a:ext uri="{FF2B5EF4-FFF2-40B4-BE49-F238E27FC236}">
              <a16:creationId xmlns:a16="http://schemas.microsoft.com/office/drawing/2014/main" id="{7ED89A81-DC0E-4D71-B3E0-8D2501C8EE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62857" y="6871607"/>
          <a:ext cx="1111462" cy="1006929"/>
        </a:xfrm>
        <a:prstGeom prst="rect">
          <a:avLst/>
        </a:prstGeom>
      </xdr:spPr>
    </xdr:pic>
    <xdr:clientData/>
  </xdr:twoCellAnchor>
  <xdr:twoCellAnchor editAs="oneCell">
    <xdr:from>
      <xdr:col>23</xdr:col>
      <xdr:colOff>136072</xdr:colOff>
      <xdr:row>20</xdr:row>
      <xdr:rowOff>0</xdr:rowOff>
    </xdr:from>
    <xdr:to>
      <xdr:col>24</xdr:col>
      <xdr:colOff>594534</xdr:colOff>
      <xdr:row>21</xdr:row>
      <xdr:rowOff>0</xdr:rowOff>
    </xdr:to>
    <xdr:pic>
      <xdr:nvPicPr>
        <xdr:cNvPr id="28" name="그림 27">
          <a:extLst>
            <a:ext uri="{FF2B5EF4-FFF2-40B4-BE49-F238E27FC236}">
              <a16:creationId xmlns:a16="http://schemas.microsoft.com/office/drawing/2014/main" id="{C8D38E19-34FA-4D1B-9D89-DC9DF214DD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784286" y="6871607"/>
          <a:ext cx="1138819" cy="1006929"/>
        </a:xfrm>
        <a:prstGeom prst="rect">
          <a:avLst/>
        </a:prstGeom>
      </xdr:spPr>
    </xdr:pic>
    <xdr:clientData/>
  </xdr:twoCellAnchor>
  <xdr:twoCellAnchor editAs="oneCell">
    <xdr:from>
      <xdr:col>21</xdr:col>
      <xdr:colOff>149679</xdr:colOff>
      <xdr:row>28</xdr:row>
      <xdr:rowOff>0</xdr:rowOff>
    </xdr:from>
    <xdr:to>
      <xdr:col>22</xdr:col>
      <xdr:colOff>638116</xdr:colOff>
      <xdr:row>29</xdr:row>
      <xdr:rowOff>0</xdr:rowOff>
    </xdr:to>
    <xdr:pic>
      <xdr:nvPicPr>
        <xdr:cNvPr id="29" name="그림 28">
          <a:extLst>
            <a:ext uri="{FF2B5EF4-FFF2-40B4-BE49-F238E27FC236}">
              <a16:creationId xmlns:a16="http://schemas.microsoft.com/office/drawing/2014/main" id="{6810093A-EC91-46B0-AB61-1856646406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37179" y="11715750"/>
          <a:ext cx="1168794" cy="1006929"/>
        </a:xfrm>
        <a:prstGeom prst="rect">
          <a:avLst/>
        </a:prstGeom>
      </xdr:spPr>
    </xdr:pic>
    <xdr:clientData/>
  </xdr:twoCellAnchor>
  <xdr:twoCellAnchor editAs="oneCell">
    <xdr:from>
      <xdr:col>21</xdr:col>
      <xdr:colOff>149679</xdr:colOff>
      <xdr:row>30</xdr:row>
      <xdr:rowOff>0</xdr:rowOff>
    </xdr:from>
    <xdr:to>
      <xdr:col>22</xdr:col>
      <xdr:colOff>638116</xdr:colOff>
      <xdr:row>31</xdr:row>
      <xdr:rowOff>1</xdr:rowOff>
    </xdr:to>
    <xdr:pic>
      <xdr:nvPicPr>
        <xdr:cNvPr id="290" name="그림 289">
          <a:extLst>
            <a:ext uri="{FF2B5EF4-FFF2-40B4-BE49-F238E27FC236}">
              <a16:creationId xmlns:a16="http://schemas.microsoft.com/office/drawing/2014/main" id="{C53B239B-0E30-40D2-A4FD-977A15C477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37179" y="12926786"/>
          <a:ext cx="1168794" cy="1006929"/>
        </a:xfrm>
        <a:prstGeom prst="rect">
          <a:avLst/>
        </a:prstGeom>
      </xdr:spPr>
    </xdr:pic>
    <xdr:clientData/>
  </xdr:twoCellAnchor>
  <xdr:twoCellAnchor editAs="oneCell">
    <xdr:from>
      <xdr:col>17</xdr:col>
      <xdr:colOff>136072</xdr:colOff>
      <xdr:row>32</xdr:row>
      <xdr:rowOff>0</xdr:rowOff>
    </xdr:from>
    <xdr:to>
      <xdr:col>18</xdr:col>
      <xdr:colOff>579481</xdr:colOff>
      <xdr:row>33</xdr:row>
      <xdr:rowOff>0</xdr:rowOff>
    </xdr:to>
    <xdr:pic>
      <xdr:nvPicPr>
        <xdr:cNvPr id="30" name="그림 29">
          <a:extLst>
            <a:ext uri="{FF2B5EF4-FFF2-40B4-BE49-F238E27FC236}">
              <a16:creationId xmlns:a16="http://schemas.microsoft.com/office/drawing/2014/main" id="{CD092F99-E7E0-41BF-9D48-E19C25D2D5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02143" y="14137821"/>
          <a:ext cx="1123767" cy="1006929"/>
        </a:xfrm>
        <a:prstGeom prst="rect">
          <a:avLst/>
        </a:prstGeom>
      </xdr:spPr>
    </xdr:pic>
    <xdr:clientData/>
  </xdr:twoCellAnchor>
  <xdr:twoCellAnchor editAs="oneCell">
    <xdr:from>
      <xdr:col>19</xdr:col>
      <xdr:colOff>149679</xdr:colOff>
      <xdr:row>32</xdr:row>
      <xdr:rowOff>0</xdr:rowOff>
    </xdr:from>
    <xdr:to>
      <xdr:col>20</xdr:col>
      <xdr:colOff>545135</xdr:colOff>
      <xdr:row>33</xdr:row>
      <xdr:rowOff>0</xdr:rowOff>
    </xdr:to>
    <xdr:pic>
      <xdr:nvPicPr>
        <xdr:cNvPr id="31" name="그림 30">
          <a:extLst>
            <a:ext uri="{FF2B5EF4-FFF2-40B4-BE49-F238E27FC236}">
              <a16:creationId xmlns:a16="http://schemas.microsoft.com/office/drawing/2014/main" id="{0121912A-A043-4F80-9E4A-BBEDB9BC84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76465" y="14137821"/>
          <a:ext cx="1075813" cy="1006929"/>
        </a:xfrm>
        <a:prstGeom prst="rect">
          <a:avLst/>
        </a:prstGeom>
      </xdr:spPr>
    </xdr:pic>
    <xdr:clientData/>
  </xdr:twoCellAnchor>
  <xdr:twoCellAnchor editAs="oneCell">
    <xdr:from>
      <xdr:col>23</xdr:col>
      <xdr:colOff>108857</xdr:colOff>
      <xdr:row>32</xdr:row>
      <xdr:rowOff>0</xdr:rowOff>
    </xdr:from>
    <xdr:to>
      <xdr:col>24</xdr:col>
      <xdr:colOff>567319</xdr:colOff>
      <xdr:row>33</xdr:row>
      <xdr:rowOff>0</xdr:rowOff>
    </xdr:to>
    <xdr:pic>
      <xdr:nvPicPr>
        <xdr:cNvPr id="291" name="그림 290">
          <a:extLst>
            <a:ext uri="{FF2B5EF4-FFF2-40B4-BE49-F238E27FC236}">
              <a16:creationId xmlns:a16="http://schemas.microsoft.com/office/drawing/2014/main" id="{83494A7A-06BC-4E95-AAAE-730D95932C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757071" y="14137821"/>
          <a:ext cx="1138819" cy="1006929"/>
        </a:xfrm>
        <a:prstGeom prst="rect">
          <a:avLst/>
        </a:prstGeom>
      </xdr:spPr>
    </xdr:pic>
    <xdr:clientData/>
  </xdr:twoCellAnchor>
  <xdr:twoCellAnchor editAs="oneCell">
    <xdr:from>
      <xdr:col>17</xdr:col>
      <xdr:colOff>81643</xdr:colOff>
      <xdr:row>34</xdr:row>
      <xdr:rowOff>0</xdr:rowOff>
    </xdr:from>
    <xdr:to>
      <xdr:col>18</xdr:col>
      <xdr:colOff>619024</xdr:colOff>
      <xdr:row>35</xdr:row>
      <xdr:rowOff>0</xdr:rowOff>
    </xdr:to>
    <xdr:pic>
      <xdr:nvPicPr>
        <xdr:cNvPr id="32" name="그림 31">
          <a:extLst>
            <a:ext uri="{FF2B5EF4-FFF2-40B4-BE49-F238E27FC236}">
              <a16:creationId xmlns:a16="http://schemas.microsoft.com/office/drawing/2014/main" id="{5B4060F6-487C-48ED-B015-E1A58AFB93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47714" y="15348857"/>
          <a:ext cx="1217739" cy="1006929"/>
        </a:xfrm>
        <a:prstGeom prst="rect">
          <a:avLst/>
        </a:prstGeom>
      </xdr:spPr>
    </xdr:pic>
    <xdr:clientData/>
  </xdr:twoCellAnchor>
  <xdr:twoCellAnchor editAs="oneCell">
    <xdr:from>
      <xdr:col>17</xdr:col>
      <xdr:colOff>149679</xdr:colOff>
      <xdr:row>42</xdr:row>
      <xdr:rowOff>0</xdr:rowOff>
    </xdr:from>
    <xdr:to>
      <xdr:col>18</xdr:col>
      <xdr:colOff>572616</xdr:colOff>
      <xdr:row>43</xdr:row>
      <xdr:rowOff>0</xdr:rowOff>
    </xdr:to>
    <xdr:pic>
      <xdr:nvPicPr>
        <xdr:cNvPr id="33" name="그림 32">
          <a:extLst>
            <a:ext uri="{FF2B5EF4-FFF2-40B4-BE49-F238E27FC236}">
              <a16:creationId xmlns:a16="http://schemas.microsoft.com/office/drawing/2014/main" id="{53A1E99C-3DAC-4835-8641-B21E42E44A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15750" y="20193000"/>
          <a:ext cx="1103295" cy="1006929"/>
        </a:xfrm>
        <a:prstGeom prst="rect">
          <a:avLst/>
        </a:prstGeom>
      </xdr:spPr>
    </xdr:pic>
    <xdr:clientData/>
  </xdr:twoCellAnchor>
  <xdr:twoCellAnchor editAs="oneCell">
    <xdr:from>
      <xdr:col>19</xdr:col>
      <xdr:colOff>122465</xdr:colOff>
      <xdr:row>118</xdr:row>
      <xdr:rowOff>0</xdr:rowOff>
    </xdr:from>
    <xdr:to>
      <xdr:col>20</xdr:col>
      <xdr:colOff>499504</xdr:colOff>
      <xdr:row>119</xdr:row>
      <xdr:rowOff>0</xdr:rowOff>
    </xdr:to>
    <xdr:pic>
      <xdr:nvPicPr>
        <xdr:cNvPr id="34" name="그림 33">
          <a:extLst>
            <a:ext uri="{FF2B5EF4-FFF2-40B4-BE49-F238E27FC236}">
              <a16:creationId xmlns:a16="http://schemas.microsoft.com/office/drawing/2014/main" id="{32A0BFBA-FE2A-4623-B7DE-CD4C3D7C33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49251" y="41379321"/>
          <a:ext cx="1057396" cy="1006929"/>
        </a:xfrm>
        <a:prstGeom prst="rect">
          <a:avLst/>
        </a:prstGeom>
      </xdr:spPr>
    </xdr:pic>
    <xdr:clientData/>
  </xdr:twoCellAnchor>
  <xdr:oneCellAnchor>
    <xdr:from>
      <xdr:col>17</xdr:col>
      <xdr:colOff>136072</xdr:colOff>
      <xdr:row>164</xdr:row>
      <xdr:rowOff>0</xdr:rowOff>
    </xdr:from>
    <xdr:ext cx="1123767" cy="1006929"/>
    <xdr:pic>
      <xdr:nvPicPr>
        <xdr:cNvPr id="294" name="그림 293">
          <a:extLst>
            <a:ext uri="{FF2B5EF4-FFF2-40B4-BE49-F238E27FC236}">
              <a16:creationId xmlns:a16="http://schemas.microsoft.com/office/drawing/2014/main" id="{CAD64AB1-ED5F-486F-8762-2A2787CAC3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02143" y="14137821"/>
          <a:ext cx="1123767" cy="1006929"/>
        </a:xfrm>
        <a:prstGeom prst="rect">
          <a:avLst/>
        </a:prstGeom>
      </xdr:spPr>
    </xdr:pic>
    <xdr:clientData/>
  </xdr:oneCellAnchor>
  <xdr:oneCellAnchor>
    <xdr:from>
      <xdr:col>19</xdr:col>
      <xdr:colOff>149679</xdr:colOff>
      <xdr:row>164</xdr:row>
      <xdr:rowOff>0</xdr:rowOff>
    </xdr:from>
    <xdr:ext cx="1075813" cy="1006929"/>
    <xdr:pic>
      <xdr:nvPicPr>
        <xdr:cNvPr id="295" name="그림 294">
          <a:extLst>
            <a:ext uri="{FF2B5EF4-FFF2-40B4-BE49-F238E27FC236}">
              <a16:creationId xmlns:a16="http://schemas.microsoft.com/office/drawing/2014/main" id="{F03542F9-7E89-479D-8CE2-16A5F5DCC3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76465" y="14137821"/>
          <a:ext cx="1075813" cy="1006929"/>
        </a:xfrm>
        <a:prstGeom prst="rect">
          <a:avLst/>
        </a:prstGeom>
      </xdr:spPr>
    </xdr:pic>
    <xdr:clientData/>
  </xdr:oneCellAnchor>
  <xdr:oneCellAnchor>
    <xdr:from>
      <xdr:col>21</xdr:col>
      <xdr:colOff>108857</xdr:colOff>
      <xdr:row>164</xdr:row>
      <xdr:rowOff>0</xdr:rowOff>
    </xdr:from>
    <xdr:ext cx="1138819" cy="1006929"/>
    <xdr:pic>
      <xdr:nvPicPr>
        <xdr:cNvPr id="296" name="그림 295">
          <a:extLst>
            <a:ext uri="{FF2B5EF4-FFF2-40B4-BE49-F238E27FC236}">
              <a16:creationId xmlns:a16="http://schemas.microsoft.com/office/drawing/2014/main" id="{5D3287BE-065F-4D85-9A71-A5EB565DB8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757071" y="14137821"/>
          <a:ext cx="1138819" cy="1006929"/>
        </a:xfrm>
        <a:prstGeom prst="rect">
          <a:avLst/>
        </a:prstGeom>
      </xdr:spPr>
    </xdr:pic>
    <xdr:clientData/>
  </xdr:oneCellAnchor>
  <xdr:oneCellAnchor>
    <xdr:from>
      <xdr:col>17</xdr:col>
      <xdr:colOff>81643</xdr:colOff>
      <xdr:row>172</xdr:row>
      <xdr:rowOff>0</xdr:rowOff>
    </xdr:from>
    <xdr:ext cx="1217739" cy="1006929"/>
    <xdr:pic>
      <xdr:nvPicPr>
        <xdr:cNvPr id="298" name="그림 297">
          <a:extLst>
            <a:ext uri="{FF2B5EF4-FFF2-40B4-BE49-F238E27FC236}">
              <a16:creationId xmlns:a16="http://schemas.microsoft.com/office/drawing/2014/main" id="{CC36EFB9-C398-4B1F-B68A-27BAEAA368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47714" y="15348857"/>
          <a:ext cx="1217739" cy="1006929"/>
        </a:xfrm>
        <a:prstGeom prst="rect">
          <a:avLst/>
        </a:prstGeom>
      </xdr:spPr>
    </xdr:pic>
    <xdr:clientData/>
  </xdr:oneCellAnchor>
  <xdr:oneCellAnchor>
    <xdr:from>
      <xdr:col>17</xdr:col>
      <xdr:colOff>81643</xdr:colOff>
      <xdr:row>270</xdr:row>
      <xdr:rowOff>0</xdr:rowOff>
    </xdr:from>
    <xdr:ext cx="1217739" cy="1006929"/>
    <xdr:pic>
      <xdr:nvPicPr>
        <xdr:cNvPr id="299" name="그림 298">
          <a:extLst>
            <a:ext uri="{FF2B5EF4-FFF2-40B4-BE49-F238E27FC236}">
              <a16:creationId xmlns:a16="http://schemas.microsoft.com/office/drawing/2014/main" id="{0213F245-F5E8-4585-9F16-61CF63D734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47714" y="61422643"/>
          <a:ext cx="1217739" cy="1006929"/>
        </a:xfrm>
        <a:prstGeom prst="rect">
          <a:avLst/>
        </a:prstGeom>
      </xdr:spPr>
    </xdr:pic>
    <xdr:clientData/>
  </xdr:oneCellAnchor>
  <xdr:oneCellAnchor>
    <xdr:from>
      <xdr:col>17</xdr:col>
      <xdr:colOff>149679</xdr:colOff>
      <xdr:row>276</xdr:row>
      <xdr:rowOff>0</xdr:rowOff>
    </xdr:from>
    <xdr:ext cx="1103295" cy="1006929"/>
    <xdr:pic>
      <xdr:nvPicPr>
        <xdr:cNvPr id="300" name="그림 299">
          <a:extLst>
            <a:ext uri="{FF2B5EF4-FFF2-40B4-BE49-F238E27FC236}">
              <a16:creationId xmlns:a16="http://schemas.microsoft.com/office/drawing/2014/main" id="{B5D47AB5-EB03-479F-826D-F2CCCDD943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15750" y="20193000"/>
          <a:ext cx="1103295" cy="1006929"/>
        </a:xfrm>
        <a:prstGeom prst="rect">
          <a:avLst/>
        </a:prstGeom>
      </xdr:spPr>
    </xdr:pic>
    <xdr:clientData/>
  </xdr:oneCellAnchor>
  <xdr:oneCellAnchor>
    <xdr:from>
      <xdr:col>17</xdr:col>
      <xdr:colOff>149679</xdr:colOff>
      <xdr:row>307</xdr:row>
      <xdr:rowOff>0</xdr:rowOff>
    </xdr:from>
    <xdr:ext cx="1103295" cy="1006929"/>
    <xdr:pic>
      <xdr:nvPicPr>
        <xdr:cNvPr id="301" name="그림 300">
          <a:extLst>
            <a:ext uri="{FF2B5EF4-FFF2-40B4-BE49-F238E27FC236}">
              <a16:creationId xmlns:a16="http://schemas.microsoft.com/office/drawing/2014/main" id="{3F08C8D2-CA7A-441E-ACF6-8D1CB657F3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15750" y="20193000"/>
          <a:ext cx="1103295" cy="1006929"/>
        </a:xfrm>
        <a:prstGeom prst="rect">
          <a:avLst/>
        </a:prstGeom>
      </xdr:spPr>
    </xdr:pic>
    <xdr:clientData/>
  </xdr:oneCellAnchor>
  <xdr:oneCellAnchor>
    <xdr:from>
      <xdr:col>21</xdr:col>
      <xdr:colOff>95250</xdr:colOff>
      <xdr:row>309</xdr:row>
      <xdr:rowOff>0</xdr:rowOff>
    </xdr:from>
    <xdr:ext cx="1188667" cy="1006929"/>
    <xdr:pic>
      <xdr:nvPicPr>
        <xdr:cNvPr id="302" name="그림 301">
          <a:extLst>
            <a:ext uri="{FF2B5EF4-FFF2-40B4-BE49-F238E27FC236}">
              <a16:creationId xmlns:a16="http://schemas.microsoft.com/office/drawing/2014/main" id="{0E8098FB-06AF-4BEA-B5B0-C63D5DC7F9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22036" y="97753714"/>
          <a:ext cx="1188667" cy="1006929"/>
        </a:xfrm>
        <a:prstGeom prst="rect">
          <a:avLst/>
        </a:prstGeom>
      </xdr:spPr>
    </xdr:pic>
    <xdr:clientData/>
  </xdr:oneCellAnchor>
  <xdr:oneCellAnchor>
    <xdr:from>
      <xdr:col>19</xdr:col>
      <xdr:colOff>95250</xdr:colOff>
      <xdr:row>278</xdr:row>
      <xdr:rowOff>0</xdr:rowOff>
    </xdr:from>
    <xdr:ext cx="1188667" cy="1006929"/>
    <xdr:pic>
      <xdr:nvPicPr>
        <xdr:cNvPr id="305" name="그림 304">
          <a:extLst>
            <a:ext uri="{FF2B5EF4-FFF2-40B4-BE49-F238E27FC236}">
              <a16:creationId xmlns:a16="http://schemas.microsoft.com/office/drawing/2014/main" id="{22788BB8-2D96-4ABD-B066-A104054191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82750" y="108285643"/>
          <a:ext cx="1188667" cy="100692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Q126"/>
  <sheetViews>
    <sheetView tabSelected="1" zoomScale="85" zoomScaleNormal="85" workbookViewId="0"/>
  </sheetViews>
  <sheetFormatPr defaultRowHeight="16.5" x14ac:dyDescent="0.3"/>
  <sheetData>
    <row r="2" spans="2:17" s="22" customFormat="1" ht="31.5" x14ac:dyDescent="0.3">
      <c r="B2" s="21" t="s">
        <v>496</v>
      </c>
      <c r="Q2" s="6"/>
    </row>
    <row r="3" spans="2:17" s="35" customFormat="1" x14ac:dyDescent="0.3"/>
    <row r="4" spans="2:17" ht="20.25" x14ac:dyDescent="0.35">
      <c r="B4" s="1" t="s">
        <v>3</v>
      </c>
    </row>
    <row r="5" spans="2:17" x14ac:dyDescent="0.3">
      <c r="B5" s="2" t="s">
        <v>11</v>
      </c>
    </row>
    <row r="48" spans="2:15" x14ac:dyDescent="0.3">
      <c r="B48" s="3" t="s">
        <v>5</v>
      </c>
      <c r="C48" s="3" t="s">
        <v>10</v>
      </c>
      <c r="D48" s="3" t="s">
        <v>26</v>
      </c>
      <c r="E48" s="49" t="s">
        <v>6</v>
      </c>
      <c r="F48" s="49"/>
      <c r="G48" s="49"/>
      <c r="H48" s="49" t="s">
        <v>7</v>
      </c>
      <c r="I48" s="49"/>
      <c r="J48" s="49"/>
      <c r="K48" s="49"/>
      <c r="L48" s="49"/>
      <c r="M48" s="49"/>
      <c r="N48" s="49"/>
      <c r="O48" s="3" t="s">
        <v>2</v>
      </c>
    </row>
    <row r="49" spans="2:15" x14ac:dyDescent="0.3">
      <c r="B49" s="4" t="s">
        <v>8</v>
      </c>
      <c r="C49" s="4" t="s">
        <v>27</v>
      </c>
      <c r="D49" s="4" t="s">
        <v>938</v>
      </c>
      <c r="E49" s="48" t="s">
        <v>769</v>
      </c>
      <c r="F49" s="48"/>
      <c r="G49" s="48"/>
      <c r="H49" s="50"/>
      <c r="I49" s="50"/>
      <c r="J49" s="50"/>
      <c r="K49" s="50"/>
      <c r="L49" s="50"/>
      <c r="M49" s="50"/>
      <c r="N49" s="50"/>
      <c r="O49" s="4"/>
    </row>
    <row r="50" spans="2:15" x14ac:dyDescent="0.3">
      <c r="B50" s="4">
        <v>1</v>
      </c>
      <c r="C50" s="4" t="s">
        <v>0</v>
      </c>
      <c r="D50" s="4" t="s">
        <v>938</v>
      </c>
      <c r="E50" s="48" t="s">
        <v>747</v>
      </c>
      <c r="F50" s="48"/>
      <c r="G50" s="48"/>
      <c r="H50" s="50"/>
      <c r="I50" s="50"/>
      <c r="J50" s="50"/>
      <c r="K50" s="50"/>
      <c r="L50" s="50"/>
      <c r="M50" s="50"/>
      <c r="N50" s="50"/>
      <c r="O50" s="4"/>
    </row>
    <row r="51" spans="2:15" x14ac:dyDescent="0.3">
      <c r="B51" s="4">
        <v>2</v>
      </c>
      <c r="C51" s="4" t="s">
        <v>1</v>
      </c>
      <c r="D51" s="4" t="s">
        <v>938</v>
      </c>
      <c r="E51" s="48" t="s">
        <v>748</v>
      </c>
      <c r="F51" s="48"/>
      <c r="G51" s="48"/>
      <c r="H51" s="50"/>
      <c r="I51" s="50"/>
      <c r="J51" s="50"/>
      <c r="K51" s="50"/>
      <c r="L51" s="50"/>
      <c r="M51" s="50"/>
      <c r="N51" s="50"/>
      <c r="O51" s="4"/>
    </row>
    <row r="52" spans="2:15" x14ac:dyDescent="0.3">
      <c r="B52" s="4">
        <v>3</v>
      </c>
      <c r="C52" s="4" t="s">
        <v>1</v>
      </c>
      <c r="D52" s="4" t="s">
        <v>938</v>
      </c>
      <c r="E52" s="48" t="s">
        <v>751</v>
      </c>
      <c r="F52" s="48"/>
      <c r="G52" s="48"/>
      <c r="H52" s="50"/>
      <c r="I52" s="50"/>
      <c r="J52" s="50"/>
      <c r="K52" s="50"/>
      <c r="L52" s="50"/>
      <c r="M52" s="50"/>
      <c r="N52" s="50"/>
      <c r="O52" s="4"/>
    </row>
    <row r="53" spans="2:15" x14ac:dyDescent="0.3">
      <c r="B53" s="4">
        <v>4</v>
      </c>
      <c r="C53" s="4" t="s">
        <v>0</v>
      </c>
      <c r="D53" s="4" t="s">
        <v>938</v>
      </c>
      <c r="E53" s="48" t="s">
        <v>754</v>
      </c>
      <c r="F53" s="48"/>
      <c r="G53" s="48"/>
      <c r="H53" s="50"/>
      <c r="I53" s="50"/>
      <c r="J53" s="50"/>
      <c r="K53" s="50"/>
      <c r="L53" s="50"/>
      <c r="M53" s="50"/>
      <c r="N53" s="50"/>
      <c r="O53" s="4"/>
    </row>
    <row r="54" spans="2:15" x14ac:dyDescent="0.3">
      <c r="B54" s="4">
        <v>5</v>
      </c>
      <c r="C54" s="4" t="s">
        <v>0</v>
      </c>
      <c r="D54" s="4" t="s">
        <v>938</v>
      </c>
      <c r="E54" s="48" t="s">
        <v>764</v>
      </c>
      <c r="F54" s="48"/>
      <c r="G54" s="48"/>
      <c r="H54" s="50"/>
      <c r="I54" s="50"/>
      <c r="J54" s="50"/>
      <c r="K54" s="50"/>
      <c r="L54" s="50"/>
      <c r="M54" s="50"/>
      <c r="N54" s="50"/>
      <c r="O54" s="4"/>
    </row>
    <row r="55" spans="2:15" x14ac:dyDescent="0.3">
      <c r="B55" s="4">
        <v>6</v>
      </c>
      <c r="C55" s="4" t="s">
        <v>1</v>
      </c>
      <c r="D55" s="4" t="s">
        <v>938</v>
      </c>
      <c r="E55" s="48" t="s">
        <v>758</v>
      </c>
      <c r="F55" s="48"/>
      <c r="G55" s="48"/>
      <c r="H55" s="50"/>
      <c r="I55" s="50"/>
      <c r="J55" s="50"/>
      <c r="K55" s="50"/>
      <c r="L55" s="50"/>
      <c r="M55" s="50"/>
      <c r="N55" s="50"/>
      <c r="O55" s="4"/>
    </row>
    <row r="56" spans="2:15" x14ac:dyDescent="0.3">
      <c r="B56" s="4">
        <v>7</v>
      </c>
      <c r="C56" s="4" t="s">
        <v>1</v>
      </c>
      <c r="D56" s="4" t="s">
        <v>938</v>
      </c>
      <c r="E56" s="48" t="s">
        <v>766</v>
      </c>
      <c r="F56" s="48"/>
      <c r="G56" s="48"/>
      <c r="H56" s="50"/>
      <c r="I56" s="50"/>
      <c r="J56" s="50"/>
      <c r="K56" s="50"/>
      <c r="L56" s="50"/>
      <c r="M56" s="50"/>
      <c r="N56" s="50"/>
      <c r="O56" s="4"/>
    </row>
    <row r="57" spans="2:15" x14ac:dyDescent="0.3">
      <c r="B57" s="4">
        <v>8</v>
      </c>
      <c r="C57" s="4" t="s">
        <v>0</v>
      </c>
      <c r="D57" s="4" t="s">
        <v>938</v>
      </c>
      <c r="E57" s="48" t="s">
        <v>765</v>
      </c>
      <c r="F57" s="48"/>
      <c r="G57" s="48"/>
      <c r="H57" s="50"/>
      <c r="I57" s="50"/>
      <c r="J57" s="50"/>
      <c r="K57" s="50"/>
      <c r="L57" s="50"/>
      <c r="M57" s="50"/>
      <c r="N57" s="50"/>
      <c r="O57" s="4"/>
    </row>
    <row r="58" spans="2:15" x14ac:dyDescent="0.3">
      <c r="B58" s="4">
        <v>9</v>
      </c>
      <c r="C58" s="4" t="s">
        <v>1</v>
      </c>
      <c r="D58" s="4" t="s">
        <v>938</v>
      </c>
      <c r="E58" s="48" t="s">
        <v>759</v>
      </c>
      <c r="F58" s="48"/>
      <c r="G58" s="48"/>
      <c r="H58" s="50"/>
      <c r="I58" s="50"/>
      <c r="J58" s="50"/>
      <c r="K58" s="50"/>
      <c r="L58" s="50"/>
      <c r="M58" s="50"/>
      <c r="N58" s="50"/>
      <c r="O58" s="4" t="s">
        <v>24</v>
      </c>
    </row>
    <row r="59" spans="2:15" x14ac:dyDescent="0.3">
      <c r="B59" s="4">
        <v>10</v>
      </c>
      <c r="C59" s="4" t="s">
        <v>0</v>
      </c>
      <c r="D59" s="4" t="s">
        <v>938</v>
      </c>
      <c r="E59" s="48" t="s">
        <v>753</v>
      </c>
      <c r="F59" s="48"/>
      <c r="G59" s="48"/>
      <c r="H59" s="50"/>
      <c r="I59" s="50"/>
      <c r="J59" s="50"/>
      <c r="K59" s="50"/>
      <c r="L59" s="50"/>
      <c r="M59" s="50"/>
      <c r="N59" s="50"/>
      <c r="O59" s="4"/>
    </row>
    <row r="60" spans="2:15" x14ac:dyDescent="0.3">
      <c r="B60" s="4">
        <v>11</v>
      </c>
      <c r="C60" s="4" t="s">
        <v>0</v>
      </c>
      <c r="D60" s="4" t="s">
        <v>938</v>
      </c>
      <c r="E60" s="48" t="s">
        <v>763</v>
      </c>
      <c r="F60" s="48"/>
      <c r="G60" s="48"/>
      <c r="H60" s="50"/>
      <c r="I60" s="50"/>
      <c r="J60" s="50"/>
      <c r="K60" s="50"/>
      <c r="L60" s="50"/>
      <c r="M60" s="50"/>
      <c r="N60" s="50"/>
      <c r="O60" s="4"/>
    </row>
    <row r="61" spans="2:15" x14ac:dyDescent="0.3">
      <c r="B61" s="4">
        <v>12</v>
      </c>
      <c r="C61" s="4" t="s">
        <v>1</v>
      </c>
      <c r="D61" s="4" t="s">
        <v>938</v>
      </c>
      <c r="E61" s="48" t="s">
        <v>752</v>
      </c>
      <c r="F61" s="48"/>
      <c r="G61" s="48"/>
      <c r="H61" s="50"/>
      <c r="I61" s="50"/>
      <c r="J61" s="50"/>
      <c r="K61" s="50"/>
      <c r="L61" s="50"/>
      <c r="M61" s="50"/>
      <c r="N61" s="50"/>
      <c r="O61" s="4"/>
    </row>
    <row r="62" spans="2:15" x14ac:dyDescent="0.3">
      <c r="B62" s="4">
        <v>13</v>
      </c>
      <c r="C62" s="4" t="s">
        <v>1</v>
      </c>
      <c r="D62" s="4" t="s">
        <v>938</v>
      </c>
      <c r="E62" s="48" t="s">
        <v>767</v>
      </c>
      <c r="F62" s="48"/>
      <c r="G62" s="48"/>
      <c r="H62" s="50"/>
      <c r="I62" s="50"/>
      <c r="J62" s="50"/>
      <c r="K62" s="50"/>
      <c r="L62" s="50"/>
      <c r="M62" s="50"/>
      <c r="N62" s="50"/>
      <c r="O62" s="4" t="s">
        <v>24</v>
      </c>
    </row>
    <row r="63" spans="2:15" x14ac:dyDescent="0.3">
      <c r="B63" s="4">
        <v>14</v>
      </c>
      <c r="C63" s="4" t="s">
        <v>1</v>
      </c>
      <c r="D63" s="4" t="s">
        <v>938</v>
      </c>
      <c r="E63" s="48" t="s">
        <v>750</v>
      </c>
      <c r="F63" s="48"/>
      <c r="G63" s="48"/>
      <c r="H63" s="50"/>
      <c r="I63" s="50"/>
      <c r="J63" s="50"/>
      <c r="K63" s="50"/>
      <c r="L63" s="50"/>
      <c r="M63" s="50"/>
      <c r="N63" s="50"/>
      <c r="O63" s="4" t="s">
        <v>24</v>
      </c>
    </row>
    <row r="64" spans="2:15" x14ac:dyDescent="0.3">
      <c r="B64" s="4">
        <v>15</v>
      </c>
      <c r="C64" s="4" t="s">
        <v>1</v>
      </c>
      <c r="D64" s="4" t="s">
        <v>938</v>
      </c>
      <c r="E64" s="48" t="s">
        <v>762</v>
      </c>
      <c r="F64" s="48"/>
      <c r="G64" s="48"/>
      <c r="H64" s="50"/>
      <c r="I64" s="50"/>
      <c r="J64" s="50"/>
      <c r="K64" s="50"/>
      <c r="L64" s="50"/>
      <c r="M64" s="50"/>
      <c r="N64" s="50"/>
      <c r="O64" s="4" t="s">
        <v>24</v>
      </c>
    </row>
    <row r="65" spans="2:15" x14ac:dyDescent="0.3">
      <c r="B65" s="4">
        <v>16</v>
      </c>
      <c r="C65" s="4" t="s">
        <v>0</v>
      </c>
      <c r="D65" s="4" t="s">
        <v>938</v>
      </c>
      <c r="E65" s="48" t="s">
        <v>761</v>
      </c>
      <c r="F65" s="48"/>
      <c r="G65" s="48"/>
      <c r="H65" s="50"/>
      <c r="I65" s="50"/>
      <c r="J65" s="50"/>
      <c r="K65" s="50"/>
      <c r="L65" s="50"/>
      <c r="M65" s="50"/>
      <c r="N65" s="50"/>
      <c r="O65" s="4"/>
    </row>
    <row r="66" spans="2:15" x14ac:dyDescent="0.3">
      <c r="B66" s="4">
        <v>17</v>
      </c>
      <c r="C66" s="4" t="s">
        <v>1</v>
      </c>
      <c r="D66" s="4" t="s">
        <v>938</v>
      </c>
      <c r="E66" s="48" t="s">
        <v>760</v>
      </c>
      <c r="F66" s="48"/>
      <c r="G66" s="48"/>
      <c r="H66" s="50"/>
      <c r="I66" s="50"/>
      <c r="J66" s="50"/>
      <c r="K66" s="50"/>
      <c r="L66" s="50"/>
      <c r="M66" s="50"/>
      <c r="N66" s="50"/>
      <c r="O66" s="4"/>
    </row>
    <row r="67" spans="2:15" x14ac:dyDescent="0.3">
      <c r="B67" s="4">
        <v>18</v>
      </c>
      <c r="C67" s="4" t="s">
        <v>1</v>
      </c>
      <c r="D67" s="4" t="s">
        <v>938</v>
      </c>
      <c r="E67" s="48" t="s">
        <v>749</v>
      </c>
      <c r="F67" s="48"/>
      <c r="G67" s="48"/>
      <c r="H67" s="50"/>
      <c r="I67" s="50"/>
      <c r="J67" s="50"/>
      <c r="K67" s="50"/>
      <c r="L67" s="50"/>
      <c r="M67" s="50"/>
      <c r="N67" s="50"/>
      <c r="O67" s="4" t="s">
        <v>24</v>
      </c>
    </row>
    <row r="69" spans="2:15" ht="20.25" x14ac:dyDescent="0.35">
      <c r="B69" s="1" t="s">
        <v>4</v>
      </c>
    </row>
    <row r="70" spans="2:15" x14ac:dyDescent="0.3">
      <c r="B70" s="2" t="s">
        <v>12</v>
      </c>
    </row>
    <row r="116" spans="2:15" x14ac:dyDescent="0.3">
      <c r="B116" s="3" t="s">
        <v>5</v>
      </c>
      <c r="C116" s="3" t="s">
        <v>10</v>
      </c>
      <c r="D116" s="3" t="s">
        <v>26</v>
      </c>
      <c r="E116" s="49" t="s">
        <v>6</v>
      </c>
      <c r="F116" s="49"/>
      <c r="G116" s="49"/>
      <c r="H116" s="49" t="s">
        <v>7</v>
      </c>
      <c r="I116" s="49"/>
      <c r="J116" s="49"/>
      <c r="K116" s="49"/>
      <c r="L116" s="49"/>
      <c r="M116" s="49"/>
      <c r="N116" s="49"/>
      <c r="O116" s="3" t="s">
        <v>2</v>
      </c>
    </row>
    <row r="117" spans="2:15" x14ac:dyDescent="0.3">
      <c r="B117" s="4" t="s">
        <v>25</v>
      </c>
      <c r="C117" s="4" t="s">
        <v>27</v>
      </c>
      <c r="D117" s="4" t="s">
        <v>938</v>
      </c>
      <c r="E117" s="48" t="s">
        <v>770</v>
      </c>
      <c r="F117" s="48"/>
      <c r="G117" s="48"/>
      <c r="H117" s="50"/>
      <c r="I117" s="50"/>
      <c r="J117" s="50"/>
      <c r="K117" s="50"/>
      <c r="L117" s="50"/>
      <c r="M117" s="50"/>
      <c r="N117" s="50"/>
      <c r="O117" s="4"/>
    </row>
    <row r="118" spans="2:15" x14ac:dyDescent="0.3">
      <c r="B118" s="4">
        <v>1</v>
      </c>
      <c r="C118" s="4" t="s">
        <v>0</v>
      </c>
      <c r="D118" s="4" t="s">
        <v>938</v>
      </c>
      <c r="E118" s="48" t="s">
        <v>756</v>
      </c>
      <c r="F118" s="48"/>
      <c r="G118" s="48"/>
      <c r="H118" s="50"/>
      <c r="I118" s="50"/>
      <c r="J118" s="50"/>
      <c r="K118" s="50"/>
      <c r="L118" s="50"/>
      <c r="M118" s="50"/>
      <c r="N118" s="50"/>
      <c r="O118" s="4"/>
    </row>
    <row r="119" spans="2:15" x14ac:dyDescent="0.3">
      <c r="B119" s="4">
        <v>2</v>
      </c>
      <c r="C119" s="4" t="s">
        <v>1</v>
      </c>
      <c r="D119" s="4" t="s">
        <v>938</v>
      </c>
      <c r="E119" s="48" t="s">
        <v>755</v>
      </c>
      <c r="F119" s="48"/>
      <c r="G119" s="48"/>
      <c r="H119" s="50"/>
      <c r="I119" s="50"/>
      <c r="J119" s="50"/>
      <c r="K119" s="50"/>
      <c r="L119" s="50"/>
      <c r="M119" s="50"/>
      <c r="N119" s="50"/>
      <c r="O119" s="4"/>
    </row>
    <row r="120" spans="2:15" x14ac:dyDescent="0.3">
      <c r="B120" s="4">
        <v>3</v>
      </c>
      <c r="C120" s="4" t="s">
        <v>1</v>
      </c>
      <c r="D120" s="4" t="s">
        <v>938</v>
      </c>
      <c r="E120" s="48" t="s">
        <v>757</v>
      </c>
      <c r="F120" s="48"/>
      <c r="G120" s="48"/>
      <c r="H120" s="50"/>
      <c r="I120" s="50"/>
      <c r="J120" s="50"/>
      <c r="K120" s="50"/>
      <c r="L120" s="50"/>
      <c r="M120" s="50"/>
      <c r="N120" s="50"/>
      <c r="O120" s="4" t="s">
        <v>24</v>
      </c>
    </row>
    <row r="121" spans="2:15" x14ac:dyDescent="0.3">
      <c r="B121" s="4">
        <v>4</v>
      </c>
      <c r="C121" s="4" t="s">
        <v>0</v>
      </c>
      <c r="D121" s="4" t="s">
        <v>938</v>
      </c>
      <c r="E121" s="48" t="s">
        <v>771</v>
      </c>
      <c r="F121" s="48"/>
      <c r="G121" s="48"/>
      <c r="H121" s="50"/>
      <c r="I121" s="50"/>
      <c r="J121" s="50"/>
      <c r="K121" s="50"/>
      <c r="L121" s="50"/>
      <c r="M121" s="50"/>
      <c r="N121" s="50"/>
      <c r="O121" s="4"/>
    </row>
    <row r="122" spans="2:15" x14ac:dyDescent="0.3">
      <c r="B122" s="4">
        <v>5</v>
      </c>
      <c r="C122" s="4" t="s">
        <v>1</v>
      </c>
      <c r="D122" s="4" t="s">
        <v>938</v>
      </c>
      <c r="E122" s="48" t="s">
        <v>768</v>
      </c>
      <c r="F122" s="48"/>
      <c r="G122" s="48"/>
      <c r="H122" s="50"/>
      <c r="I122" s="50"/>
      <c r="J122" s="50"/>
      <c r="K122" s="50"/>
      <c r="L122" s="50"/>
      <c r="M122" s="50"/>
      <c r="N122" s="50"/>
      <c r="O122" s="4" t="s">
        <v>24</v>
      </c>
    </row>
    <row r="123" spans="2:15" x14ac:dyDescent="0.3">
      <c r="B123" s="4">
        <v>6</v>
      </c>
      <c r="C123" s="4" t="s">
        <v>0</v>
      </c>
      <c r="D123" s="4" t="s">
        <v>938</v>
      </c>
      <c r="E123" s="48" t="s">
        <v>815</v>
      </c>
      <c r="F123" s="48"/>
      <c r="G123" s="48"/>
      <c r="H123" s="50"/>
      <c r="I123" s="50"/>
      <c r="J123" s="50"/>
      <c r="K123" s="50"/>
      <c r="L123" s="50"/>
      <c r="M123" s="50"/>
      <c r="N123" s="50"/>
      <c r="O123" s="4"/>
    </row>
    <row r="124" spans="2:15" x14ac:dyDescent="0.3">
      <c r="B124" s="4">
        <v>7</v>
      </c>
      <c r="C124" s="4" t="s">
        <v>1</v>
      </c>
      <c r="D124" s="4" t="s">
        <v>938</v>
      </c>
      <c r="E124" s="48" t="s">
        <v>773</v>
      </c>
      <c r="F124" s="48"/>
      <c r="G124" s="48"/>
      <c r="H124" s="50"/>
      <c r="I124" s="50"/>
      <c r="J124" s="50"/>
      <c r="K124" s="50"/>
      <c r="L124" s="50"/>
      <c r="M124" s="50"/>
      <c r="N124" s="50"/>
      <c r="O124" s="4"/>
    </row>
    <row r="125" spans="2:15" x14ac:dyDescent="0.3">
      <c r="B125" s="4">
        <v>8</v>
      </c>
      <c r="C125" s="4" t="s">
        <v>1</v>
      </c>
      <c r="D125" s="4" t="s">
        <v>938</v>
      </c>
      <c r="E125" s="48" t="s">
        <v>772</v>
      </c>
      <c r="F125" s="48"/>
      <c r="G125" s="48"/>
      <c r="H125" s="50"/>
      <c r="I125" s="50"/>
      <c r="J125" s="50"/>
      <c r="K125" s="50"/>
      <c r="L125" s="50"/>
      <c r="M125" s="50"/>
      <c r="N125" s="50"/>
      <c r="O125" s="4" t="s">
        <v>24</v>
      </c>
    </row>
    <row r="126" spans="2:15" x14ac:dyDescent="0.3">
      <c r="B126" s="4">
        <v>9</v>
      </c>
      <c r="C126" s="4" t="s">
        <v>1</v>
      </c>
      <c r="D126" s="4" t="s">
        <v>938</v>
      </c>
      <c r="E126" s="48" t="s">
        <v>838</v>
      </c>
      <c r="F126" s="48"/>
      <c r="G126" s="48"/>
      <c r="H126" s="50"/>
      <c r="I126" s="50"/>
      <c r="J126" s="50"/>
      <c r="K126" s="50"/>
      <c r="L126" s="50"/>
      <c r="M126" s="50"/>
      <c r="N126" s="50"/>
      <c r="O126" s="4" t="s">
        <v>24</v>
      </c>
    </row>
  </sheetData>
  <mergeCells count="62">
    <mergeCell ref="H126:N126"/>
    <mergeCell ref="E121:G121"/>
    <mergeCell ref="E122:G122"/>
    <mergeCell ref="E123:G123"/>
    <mergeCell ref="E124:G124"/>
    <mergeCell ref="E125:G125"/>
    <mergeCell ref="E126:G126"/>
    <mergeCell ref="H121:N121"/>
    <mergeCell ref="H122:N122"/>
    <mergeCell ref="H123:N123"/>
    <mergeCell ref="H124:N124"/>
    <mergeCell ref="H125:N125"/>
    <mergeCell ref="E116:G116"/>
    <mergeCell ref="H116:N116"/>
    <mergeCell ref="E117:G117"/>
    <mergeCell ref="E118:G118"/>
    <mergeCell ref="E119:G119"/>
    <mergeCell ref="E120:G120"/>
    <mergeCell ref="H117:N117"/>
    <mergeCell ref="H118:N118"/>
    <mergeCell ref="H119:N119"/>
    <mergeCell ref="H120:N120"/>
    <mergeCell ref="H67:N67"/>
    <mergeCell ref="H56:N56"/>
    <mergeCell ref="H57:N57"/>
    <mergeCell ref="H58:N58"/>
    <mergeCell ref="H59:N59"/>
    <mergeCell ref="H60:N60"/>
    <mergeCell ref="H61:N61"/>
    <mergeCell ref="H62:N62"/>
    <mergeCell ref="H63:N63"/>
    <mergeCell ref="H64:N64"/>
    <mergeCell ref="H65:N65"/>
    <mergeCell ref="H66:N66"/>
    <mergeCell ref="E65:G65"/>
    <mergeCell ref="E66:G66"/>
    <mergeCell ref="E67:G67"/>
    <mergeCell ref="H49:N49"/>
    <mergeCell ref="H50:N50"/>
    <mergeCell ref="H51:N51"/>
    <mergeCell ref="H52:N52"/>
    <mergeCell ref="H53:N53"/>
    <mergeCell ref="H54:N54"/>
    <mergeCell ref="H55:N55"/>
    <mergeCell ref="E59:G59"/>
    <mergeCell ref="E60:G60"/>
    <mergeCell ref="E61:G61"/>
    <mergeCell ref="E62:G62"/>
    <mergeCell ref="E63:G63"/>
    <mergeCell ref="E64:G64"/>
    <mergeCell ref="E58:G58"/>
    <mergeCell ref="E48:G48"/>
    <mergeCell ref="H48:N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R189"/>
  <sheetViews>
    <sheetView zoomScale="85" zoomScaleNormal="85" workbookViewId="0"/>
  </sheetViews>
  <sheetFormatPr defaultRowHeight="16.5" x14ac:dyDescent="0.3"/>
  <cols>
    <col min="7" max="7" width="15.875" bestFit="1" customWidth="1"/>
    <col min="15" max="15" width="7.375" bestFit="1" customWidth="1"/>
  </cols>
  <sheetData>
    <row r="2" spans="2:18" s="22" customFormat="1" ht="31.5" x14ac:dyDescent="0.3">
      <c r="B2" s="21" t="s">
        <v>494</v>
      </c>
      <c r="R2" s="6"/>
    </row>
    <row r="40" spans="2:16" x14ac:dyDescent="0.3">
      <c r="B40" s="3" t="s">
        <v>52</v>
      </c>
      <c r="C40" s="3" t="s">
        <v>10</v>
      </c>
      <c r="D40" s="49" t="s">
        <v>51</v>
      </c>
      <c r="E40" s="49"/>
      <c r="F40" s="49"/>
      <c r="G40" s="3" t="s">
        <v>782</v>
      </c>
      <c r="H40" s="49" t="s">
        <v>53</v>
      </c>
      <c r="I40" s="49"/>
      <c r="J40" s="49"/>
      <c r="K40" s="49"/>
      <c r="L40" s="49"/>
      <c r="M40" s="49"/>
      <c r="N40" s="49"/>
      <c r="O40" s="3" t="s">
        <v>28</v>
      </c>
      <c r="P40" s="3" t="s">
        <v>2</v>
      </c>
    </row>
    <row r="41" spans="2:16" x14ac:dyDescent="0.3">
      <c r="B41" s="4">
        <v>1</v>
      </c>
      <c r="C41" s="4" t="s">
        <v>92</v>
      </c>
      <c r="D41" s="48" t="s">
        <v>783</v>
      </c>
      <c r="E41" s="48"/>
      <c r="F41" s="48"/>
      <c r="G41" s="4" t="s">
        <v>784</v>
      </c>
      <c r="H41" s="50" t="s">
        <v>74</v>
      </c>
      <c r="I41" s="50"/>
      <c r="J41" s="50"/>
      <c r="K41" s="50"/>
      <c r="L41" s="50"/>
      <c r="M41" s="50"/>
      <c r="N41" s="50"/>
      <c r="O41" s="7">
        <v>0</v>
      </c>
      <c r="P41" s="4"/>
    </row>
    <row r="42" spans="2:16" x14ac:dyDescent="0.3">
      <c r="B42" s="4">
        <v>2</v>
      </c>
      <c r="C42" s="4"/>
      <c r="D42" s="48" t="s">
        <v>785</v>
      </c>
      <c r="E42" s="48"/>
      <c r="F42" s="48"/>
      <c r="G42" s="4"/>
      <c r="H42" s="50" t="s">
        <v>56</v>
      </c>
      <c r="I42" s="50"/>
      <c r="J42" s="50"/>
      <c r="K42" s="50"/>
      <c r="L42" s="50"/>
      <c r="M42" s="50"/>
      <c r="N42" s="50"/>
      <c r="O42" s="7" t="s">
        <v>473</v>
      </c>
      <c r="P42" s="4"/>
    </row>
    <row r="43" spans="2:16" x14ac:dyDescent="0.3">
      <c r="B43" s="4">
        <v>3</v>
      </c>
      <c r="C43" s="4"/>
      <c r="D43" s="48" t="s">
        <v>785</v>
      </c>
      <c r="E43" s="48"/>
      <c r="F43" s="48"/>
      <c r="G43" s="4"/>
      <c r="H43" s="50" t="s">
        <v>57</v>
      </c>
      <c r="I43" s="50"/>
      <c r="J43" s="50"/>
      <c r="K43" s="50"/>
      <c r="L43" s="50"/>
      <c r="M43" s="50"/>
      <c r="N43" s="50"/>
      <c r="O43" s="7">
        <v>1</v>
      </c>
      <c r="P43" s="4"/>
    </row>
    <row r="44" spans="2:16" x14ac:dyDescent="0.3">
      <c r="B44" s="4">
        <v>4</v>
      </c>
      <c r="C44" s="4"/>
      <c r="D44" s="48" t="s">
        <v>785</v>
      </c>
      <c r="E44" s="48"/>
      <c r="F44" s="48"/>
      <c r="G44" s="4"/>
      <c r="H44" s="50" t="s">
        <v>58</v>
      </c>
      <c r="I44" s="50"/>
      <c r="J44" s="50"/>
      <c r="K44" s="50"/>
      <c r="L44" s="50"/>
      <c r="M44" s="50"/>
      <c r="N44" s="50"/>
      <c r="O44" s="7">
        <v>1</v>
      </c>
      <c r="P44" s="4"/>
    </row>
    <row r="45" spans="2:16" x14ac:dyDescent="0.3">
      <c r="B45" s="4">
        <v>5</v>
      </c>
      <c r="C45" s="4"/>
      <c r="D45" s="48" t="s">
        <v>785</v>
      </c>
      <c r="E45" s="48"/>
      <c r="F45" s="48"/>
      <c r="G45" s="4"/>
      <c r="H45" s="50" t="s">
        <v>75</v>
      </c>
      <c r="I45" s="50"/>
      <c r="J45" s="50"/>
      <c r="K45" s="50"/>
      <c r="L45" s="50"/>
      <c r="M45" s="50"/>
      <c r="N45" s="50"/>
      <c r="O45" s="7">
        <v>1</v>
      </c>
      <c r="P45" s="4"/>
    </row>
    <row r="46" spans="2:16" x14ac:dyDescent="0.3">
      <c r="B46" s="4">
        <v>6</v>
      </c>
      <c r="C46" s="4"/>
      <c r="D46" s="48" t="s">
        <v>786</v>
      </c>
      <c r="E46" s="48"/>
      <c r="F46" s="48"/>
      <c r="G46" s="4" t="s">
        <v>787</v>
      </c>
      <c r="H46" s="50" t="s">
        <v>59</v>
      </c>
      <c r="I46" s="50"/>
      <c r="J46" s="50"/>
      <c r="K46" s="50"/>
      <c r="L46" s="50"/>
      <c r="M46" s="50"/>
      <c r="N46" s="50"/>
      <c r="O46" s="7">
        <v>1</v>
      </c>
      <c r="P46" s="4"/>
    </row>
    <row r="47" spans="2:16" x14ac:dyDescent="0.3">
      <c r="B47" s="4">
        <v>7</v>
      </c>
      <c r="C47" s="4" t="s">
        <v>92</v>
      </c>
      <c r="D47" s="48" t="s">
        <v>788</v>
      </c>
      <c r="E47" s="48"/>
      <c r="F47" s="48"/>
      <c r="G47" s="4" t="s">
        <v>789</v>
      </c>
      <c r="H47" s="50" t="s">
        <v>60</v>
      </c>
      <c r="I47" s="50"/>
      <c r="J47" s="50"/>
      <c r="K47" s="50"/>
      <c r="L47" s="50"/>
      <c r="M47" s="50"/>
      <c r="N47" s="50"/>
      <c r="O47" s="7" t="s">
        <v>98</v>
      </c>
      <c r="P47" s="4"/>
    </row>
    <row r="48" spans="2:16" x14ac:dyDescent="0.3">
      <c r="B48" s="4">
        <v>8</v>
      </c>
      <c r="C48" s="4"/>
      <c r="D48" s="48" t="s">
        <v>857</v>
      </c>
      <c r="E48" s="48"/>
      <c r="F48" s="48"/>
      <c r="G48" s="4"/>
      <c r="H48" s="50" t="s">
        <v>93</v>
      </c>
      <c r="I48" s="50"/>
      <c r="J48" s="50"/>
      <c r="K48" s="50"/>
      <c r="L48" s="50"/>
      <c r="M48" s="50"/>
      <c r="N48" s="50"/>
      <c r="O48" s="7">
        <v>1</v>
      </c>
      <c r="P48" s="4" t="s">
        <v>920</v>
      </c>
    </row>
    <row r="49" spans="2:16" x14ac:dyDescent="0.3">
      <c r="B49" s="4">
        <v>9</v>
      </c>
      <c r="C49" s="4"/>
      <c r="D49" s="48" t="s">
        <v>857</v>
      </c>
      <c r="E49" s="48"/>
      <c r="F49" s="48"/>
      <c r="G49" s="4"/>
      <c r="H49" s="50" t="s">
        <v>94</v>
      </c>
      <c r="I49" s="50"/>
      <c r="J49" s="50"/>
      <c r="K49" s="50"/>
      <c r="L49" s="50"/>
      <c r="M49" s="50"/>
      <c r="N49" s="50"/>
      <c r="O49" s="4">
        <v>0</v>
      </c>
      <c r="P49" s="4"/>
    </row>
    <row r="50" spans="2:16" x14ac:dyDescent="0.3">
      <c r="B50" s="4">
        <v>10</v>
      </c>
      <c r="C50" s="4"/>
      <c r="D50" s="48" t="s">
        <v>858</v>
      </c>
      <c r="E50" s="48"/>
      <c r="F50" s="48"/>
      <c r="G50" s="4"/>
      <c r="H50" s="50" t="s">
        <v>95</v>
      </c>
      <c r="I50" s="50"/>
      <c r="J50" s="50"/>
      <c r="K50" s="50"/>
      <c r="L50" s="50"/>
      <c r="M50" s="50"/>
      <c r="N50" s="50"/>
      <c r="O50" s="4">
        <v>1</v>
      </c>
      <c r="P50" s="4"/>
    </row>
    <row r="51" spans="2:16" x14ac:dyDescent="0.3">
      <c r="B51" s="4">
        <v>11</v>
      </c>
      <c r="C51" s="4"/>
      <c r="D51" s="48" t="s">
        <v>859</v>
      </c>
      <c r="E51" s="48"/>
      <c r="F51" s="48"/>
      <c r="G51" s="4"/>
      <c r="H51" s="50" t="s">
        <v>96</v>
      </c>
      <c r="I51" s="50"/>
      <c r="J51" s="50"/>
      <c r="K51" s="50"/>
      <c r="L51" s="50"/>
      <c r="M51" s="50"/>
      <c r="N51" s="50"/>
      <c r="O51" s="4">
        <v>1</v>
      </c>
      <c r="P51" s="4"/>
    </row>
    <row r="52" spans="2:16" x14ac:dyDescent="0.3">
      <c r="B52" s="4">
        <v>12</v>
      </c>
      <c r="C52" s="4" t="s">
        <v>92</v>
      </c>
      <c r="D52" s="48" t="s">
        <v>790</v>
      </c>
      <c r="E52" s="48"/>
      <c r="F52" s="48"/>
      <c r="G52" s="4" t="s">
        <v>791</v>
      </c>
      <c r="H52" s="50" t="s">
        <v>54</v>
      </c>
      <c r="I52" s="50"/>
      <c r="J52" s="50"/>
      <c r="K52" s="50"/>
      <c r="L52" s="50"/>
      <c r="M52" s="50"/>
      <c r="N52" s="50"/>
      <c r="O52" s="7">
        <v>0</v>
      </c>
      <c r="P52" s="4"/>
    </row>
    <row r="53" spans="2:16" x14ac:dyDescent="0.3">
      <c r="B53" s="4">
        <v>13</v>
      </c>
      <c r="C53" s="4" t="s">
        <v>92</v>
      </c>
      <c r="D53" s="48" t="s">
        <v>792</v>
      </c>
      <c r="E53" s="48"/>
      <c r="F53" s="48"/>
      <c r="G53" s="4" t="s">
        <v>793</v>
      </c>
      <c r="H53" s="50" t="s">
        <v>55</v>
      </c>
      <c r="I53" s="50"/>
      <c r="J53" s="50"/>
      <c r="K53" s="50"/>
      <c r="L53" s="50"/>
      <c r="M53" s="50"/>
      <c r="N53" s="50"/>
      <c r="O53" s="7">
        <v>0</v>
      </c>
      <c r="P53" s="4"/>
    </row>
    <row r="54" spans="2:16" x14ac:dyDescent="0.3">
      <c r="B54" s="4">
        <v>14</v>
      </c>
      <c r="C54" s="4"/>
      <c r="D54" s="48" t="s">
        <v>794</v>
      </c>
      <c r="E54" s="48"/>
      <c r="F54" s="48"/>
      <c r="G54" s="4" t="s">
        <v>795</v>
      </c>
      <c r="H54" s="50" t="s">
        <v>61</v>
      </c>
      <c r="I54" s="50"/>
      <c r="J54" s="50"/>
      <c r="K54" s="50"/>
      <c r="L54" s="50"/>
      <c r="M54" s="50"/>
      <c r="N54" s="50"/>
      <c r="O54" s="7">
        <v>0</v>
      </c>
      <c r="P54" s="4"/>
    </row>
    <row r="55" spans="2:16" x14ac:dyDescent="0.3">
      <c r="B55" s="4">
        <v>15</v>
      </c>
      <c r="C55" s="4"/>
      <c r="D55" s="48" t="s">
        <v>858</v>
      </c>
      <c r="E55" s="48"/>
      <c r="F55" s="48"/>
      <c r="G55" s="4" t="s">
        <v>795</v>
      </c>
      <c r="H55" s="50" t="s">
        <v>62</v>
      </c>
      <c r="I55" s="50"/>
      <c r="J55" s="50"/>
      <c r="K55" s="50"/>
      <c r="L55" s="50"/>
      <c r="M55" s="50"/>
      <c r="N55" s="50"/>
      <c r="O55" s="7">
        <v>0</v>
      </c>
      <c r="P55" s="4"/>
    </row>
    <row r="56" spans="2:16" x14ac:dyDescent="0.3">
      <c r="B56" s="4">
        <v>16</v>
      </c>
      <c r="C56" s="4"/>
      <c r="D56" s="48" t="s">
        <v>859</v>
      </c>
      <c r="E56" s="48"/>
      <c r="F56" s="48"/>
      <c r="G56" s="4" t="s">
        <v>795</v>
      </c>
      <c r="H56" s="50" t="s">
        <v>63</v>
      </c>
      <c r="I56" s="50"/>
      <c r="J56" s="50"/>
      <c r="K56" s="50"/>
      <c r="L56" s="50"/>
      <c r="M56" s="50"/>
      <c r="N56" s="50"/>
      <c r="O56" s="7">
        <v>0</v>
      </c>
      <c r="P56" s="4"/>
    </row>
    <row r="57" spans="2:16" x14ac:dyDescent="0.3">
      <c r="B57" s="4">
        <v>17</v>
      </c>
      <c r="C57" s="4" t="s">
        <v>92</v>
      </c>
      <c r="D57" s="48" t="s">
        <v>796</v>
      </c>
      <c r="E57" s="48"/>
      <c r="F57" s="48"/>
      <c r="G57" s="4" t="s">
        <v>797</v>
      </c>
      <c r="H57" s="50" t="s">
        <v>65</v>
      </c>
      <c r="I57" s="50"/>
      <c r="J57" s="50"/>
      <c r="K57" s="50"/>
      <c r="L57" s="50"/>
      <c r="M57" s="50"/>
      <c r="N57" s="50"/>
      <c r="O57" s="7">
        <v>0</v>
      </c>
      <c r="P57" s="4"/>
    </row>
    <row r="58" spans="2:16" x14ac:dyDescent="0.3">
      <c r="B58" s="4">
        <v>18</v>
      </c>
      <c r="C58" s="4" t="s">
        <v>92</v>
      </c>
      <c r="D58" s="48" t="s">
        <v>798</v>
      </c>
      <c r="E58" s="48"/>
      <c r="F58" s="48"/>
      <c r="G58" s="4" t="s">
        <v>799</v>
      </c>
      <c r="H58" s="50" t="s">
        <v>66</v>
      </c>
      <c r="I58" s="50"/>
      <c r="J58" s="50"/>
      <c r="K58" s="50"/>
      <c r="L58" s="50"/>
      <c r="M58" s="50"/>
      <c r="N58" s="50"/>
      <c r="O58" s="7">
        <v>0</v>
      </c>
      <c r="P58" s="4"/>
    </row>
    <row r="59" spans="2:16" x14ac:dyDescent="0.3">
      <c r="B59" s="4">
        <v>19</v>
      </c>
      <c r="C59" s="4"/>
      <c r="D59" s="48" t="s">
        <v>800</v>
      </c>
      <c r="E59" s="48"/>
      <c r="F59" s="48"/>
      <c r="G59" s="4"/>
      <c r="H59" s="50" t="s">
        <v>67</v>
      </c>
      <c r="I59" s="50"/>
      <c r="J59" s="50"/>
      <c r="K59" s="50"/>
      <c r="L59" s="50"/>
      <c r="M59" s="50"/>
      <c r="N59" s="50"/>
      <c r="O59" s="7" t="s">
        <v>88</v>
      </c>
      <c r="P59" s="4"/>
    </row>
    <row r="60" spans="2:16" x14ac:dyDescent="0.3">
      <c r="B60" s="4">
        <v>20</v>
      </c>
      <c r="C60" s="4" t="s">
        <v>92</v>
      </c>
      <c r="D60" s="48" t="s">
        <v>801</v>
      </c>
      <c r="E60" s="48"/>
      <c r="F60" s="48"/>
      <c r="G60" s="4"/>
      <c r="H60" s="50" t="s">
        <v>64</v>
      </c>
      <c r="I60" s="50"/>
      <c r="J60" s="50"/>
      <c r="K60" s="50"/>
      <c r="L60" s="50"/>
      <c r="M60" s="50"/>
      <c r="N60" s="50"/>
      <c r="O60" s="7">
        <v>0</v>
      </c>
      <c r="P60" s="4"/>
    </row>
    <row r="61" spans="2:16" x14ac:dyDescent="0.3">
      <c r="B61" s="4">
        <v>21</v>
      </c>
      <c r="C61" s="4"/>
      <c r="D61" s="48" t="s">
        <v>860</v>
      </c>
      <c r="E61" s="48"/>
      <c r="F61" s="48"/>
      <c r="G61" s="4"/>
      <c r="H61" s="50" t="s">
        <v>68</v>
      </c>
      <c r="I61" s="50"/>
      <c r="J61" s="50"/>
      <c r="K61" s="50"/>
      <c r="L61" s="50"/>
      <c r="M61" s="50"/>
      <c r="N61" s="50"/>
      <c r="O61" s="7">
        <v>0</v>
      </c>
      <c r="P61" s="4"/>
    </row>
    <row r="62" spans="2:16" x14ac:dyDescent="0.3">
      <c r="B62" s="4">
        <v>22</v>
      </c>
      <c r="C62" s="4"/>
      <c r="D62" s="48" t="s">
        <v>861</v>
      </c>
      <c r="E62" s="48"/>
      <c r="F62" s="48"/>
      <c r="G62" s="4"/>
      <c r="H62" s="50" t="s">
        <v>69</v>
      </c>
      <c r="I62" s="50"/>
      <c r="J62" s="50"/>
      <c r="K62" s="50"/>
      <c r="L62" s="50"/>
      <c r="M62" s="50"/>
      <c r="N62" s="50"/>
      <c r="O62" s="7">
        <v>0</v>
      </c>
      <c r="P62" s="4"/>
    </row>
    <row r="63" spans="2:16" x14ac:dyDescent="0.3">
      <c r="B63" s="4">
        <v>23</v>
      </c>
      <c r="C63" s="4" t="s">
        <v>92</v>
      </c>
      <c r="D63" s="48" t="s">
        <v>802</v>
      </c>
      <c r="E63" s="48"/>
      <c r="F63" s="48"/>
      <c r="G63" s="4" t="s">
        <v>789</v>
      </c>
      <c r="H63" s="50" t="s">
        <v>70</v>
      </c>
      <c r="I63" s="50"/>
      <c r="J63" s="50"/>
      <c r="K63" s="50"/>
      <c r="L63" s="50"/>
      <c r="M63" s="50"/>
      <c r="N63" s="50"/>
      <c r="O63" s="7" t="s">
        <v>89</v>
      </c>
      <c r="P63" s="4"/>
    </row>
    <row r="64" spans="2:16" x14ac:dyDescent="0.3">
      <c r="B64" s="4">
        <v>24</v>
      </c>
      <c r="C64" s="4"/>
      <c r="D64" s="48" t="s">
        <v>864</v>
      </c>
      <c r="E64" s="48"/>
      <c r="F64" s="48"/>
      <c r="G64" s="4"/>
      <c r="H64" s="50" t="s">
        <v>71</v>
      </c>
      <c r="I64" s="50"/>
      <c r="J64" s="50"/>
      <c r="K64" s="50"/>
      <c r="L64" s="50"/>
      <c r="M64" s="50"/>
      <c r="N64" s="50"/>
      <c r="O64" s="7">
        <v>0</v>
      </c>
      <c r="P64" s="4"/>
    </row>
    <row r="65" spans="2:16" x14ac:dyDescent="0.3">
      <c r="B65" s="4">
        <v>25</v>
      </c>
      <c r="C65" s="4"/>
      <c r="D65" s="48" t="s">
        <v>862</v>
      </c>
      <c r="E65" s="48"/>
      <c r="F65" s="48"/>
      <c r="G65" s="4" t="s">
        <v>863</v>
      </c>
      <c r="H65" s="50" t="s">
        <v>72</v>
      </c>
      <c r="I65" s="50"/>
      <c r="J65" s="50"/>
      <c r="K65" s="50"/>
      <c r="L65" s="50"/>
      <c r="M65" s="50"/>
      <c r="N65" s="50"/>
      <c r="O65" s="7">
        <v>0</v>
      </c>
      <c r="P65" s="4"/>
    </row>
    <row r="66" spans="2:16" x14ac:dyDescent="0.3">
      <c r="B66" s="4">
        <v>26</v>
      </c>
      <c r="C66" s="4"/>
      <c r="D66" s="48" t="s">
        <v>865</v>
      </c>
      <c r="E66" s="48"/>
      <c r="F66" s="48"/>
      <c r="G66" s="4"/>
      <c r="H66" s="50" t="s">
        <v>73</v>
      </c>
      <c r="I66" s="50"/>
      <c r="J66" s="50"/>
      <c r="K66" s="50"/>
      <c r="L66" s="50"/>
      <c r="M66" s="50"/>
      <c r="N66" s="50"/>
      <c r="O66" s="7">
        <v>0</v>
      </c>
      <c r="P66" s="4"/>
    </row>
    <row r="67" spans="2:16" x14ac:dyDescent="0.3">
      <c r="B67" s="4">
        <v>27</v>
      </c>
      <c r="C67" s="4"/>
      <c r="D67" s="48" t="s">
        <v>803</v>
      </c>
      <c r="E67" s="48"/>
      <c r="F67" s="48"/>
      <c r="G67" s="4"/>
      <c r="H67" s="51" t="s">
        <v>76</v>
      </c>
      <c r="I67" s="51"/>
      <c r="J67" s="51"/>
      <c r="K67" s="51"/>
      <c r="L67" s="51"/>
      <c r="M67" s="51"/>
      <c r="N67" s="51"/>
      <c r="O67" s="7">
        <v>2</v>
      </c>
      <c r="P67" s="4"/>
    </row>
    <row r="68" spans="2:16" x14ac:dyDescent="0.3">
      <c r="B68" s="4">
        <v>28</v>
      </c>
      <c r="C68" s="4"/>
      <c r="D68" s="48" t="s">
        <v>804</v>
      </c>
      <c r="E68" s="48"/>
      <c r="F68" s="48"/>
      <c r="G68" s="4"/>
      <c r="H68" s="50" t="s">
        <v>77</v>
      </c>
      <c r="I68" s="50"/>
      <c r="J68" s="50"/>
      <c r="K68" s="50"/>
      <c r="L68" s="50"/>
      <c r="M68" s="50"/>
      <c r="N68" s="50"/>
      <c r="O68" s="7" t="s">
        <v>90</v>
      </c>
      <c r="P68" s="4"/>
    </row>
    <row r="69" spans="2:16" x14ac:dyDescent="0.3">
      <c r="B69" s="4">
        <v>29</v>
      </c>
      <c r="C69" s="4"/>
      <c r="D69" s="48" t="s">
        <v>805</v>
      </c>
      <c r="E69" s="48"/>
      <c r="F69" s="48"/>
      <c r="G69" s="4"/>
      <c r="H69" s="50" t="s">
        <v>78</v>
      </c>
      <c r="I69" s="50"/>
      <c r="J69" s="50"/>
      <c r="K69" s="50"/>
      <c r="L69" s="50"/>
      <c r="M69" s="50"/>
      <c r="N69" s="50"/>
      <c r="O69" s="7">
        <v>2</v>
      </c>
      <c r="P69" s="4"/>
    </row>
    <row r="70" spans="2:16" x14ac:dyDescent="0.3">
      <c r="B70" s="4">
        <v>30</v>
      </c>
      <c r="C70" s="4" t="s">
        <v>92</v>
      </c>
      <c r="D70" s="48" t="s">
        <v>806</v>
      </c>
      <c r="E70" s="48"/>
      <c r="F70" s="48"/>
      <c r="G70" s="4" t="s">
        <v>807</v>
      </c>
      <c r="H70" s="50" t="s">
        <v>79</v>
      </c>
      <c r="I70" s="50"/>
      <c r="J70" s="50"/>
      <c r="K70" s="50"/>
      <c r="L70" s="50"/>
      <c r="M70" s="50"/>
      <c r="N70" s="50"/>
      <c r="O70" s="4">
        <v>0</v>
      </c>
      <c r="P70" s="4"/>
    </row>
    <row r="71" spans="2:16" x14ac:dyDescent="0.3">
      <c r="B71" s="4">
        <v>31</v>
      </c>
      <c r="C71" s="4" t="s">
        <v>92</v>
      </c>
      <c r="D71" s="48" t="s">
        <v>808</v>
      </c>
      <c r="E71" s="48"/>
      <c r="F71" s="48"/>
      <c r="G71" s="4" t="s">
        <v>809</v>
      </c>
      <c r="H71" s="50" t="s">
        <v>80</v>
      </c>
      <c r="I71" s="50"/>
      <c r="J71" s="50"/>
      <c r="K71" s="50"/>
      <c r="L71" s="50"/>
      <c r="M71" s="50"/>
      <c r="N71" s="50"/>
      <c r="O71" s="4">
        <v>0</v>
      </c>
      <c r="P71" s="4"/>
    </row>
    <row r="72" spans="2:16" x14ac:dyDescent="0.3">
      <c r="B72" s="4">
        <v>32</v>
      </c>
      <c r="C72" s="4"/>
      <c r="D72" s="48" t="s">
        <v>810</v>
      </c>
      <c r="E72" s="48"/>
      <c r="F72" s="48"/>
      <c r="G72" s="4"/>
      <c r="H72" s="50" t="s">
        <v>97</v>
      </c>
      <c r="I72" s="50"/>
      <c r="J72" s="50"/>
      <c r="K72" s="50"/>
      <c r="L72" s="50"/>
      <c r="M72" s="50"/>
      <c r="N72" s="50"/>
      <c r="O72" s="4">
        <v>2</v>
      </c>
      <c r="P72" s="4"/>
    </row>
    <row r="73" spans="2:16" x14ac:dyDescent="0.3">
      <c r="B73" s="4">
        <v>33</v>
      </c>
      <c r="C73" s="4"/>
      <c r="D73" s="48" t="s">
        <v>840</v>
      </c>
      <c r="E73" s="48"/>
      <c r="F73" s="48"/>
      <c r="G73" s="4"/>
      <c r="H73" s="50" t="s">
        <v>81</v>
      </c>
      <c r="I73" s="50"/>
      <c r="J73" s="50"/>
      <c r="K73" s="50"/>
      <c r="L73" s="50"/>
      <c r="M73" s="50"/>
      <c r="N73" s="50"/>
      <c r="O73" s="4">
        <v>0</v>
      </c>
      <c r="P73" s="4"/>
    </row>
    <row r="74" spans="2:16" x14ac:dyDescent="0.3">
      <c r="B74" s="4">
        <v>34</v>
      </c>
      <c r="C74" s="4" t="s">
        <v>92</v>
      </c>
      <c r="D74" s="48" t="s">
        <v>82</v>
      </c>
      <c r="E74" s="48"/>
      <c r="F74" s="48"/>
      <c r="G74" s="4" t="s">
        <v>811</v>
      </c>
      <c r="H74" s="50" t="s">
        <v>82</v>
      </c>
      <c r="I74" s="50"/>
      <c r="J74" s="50"/>
      <c r="K74" s="50"/>
      <c r="L74" s="50"/>
      <c r="M74" s="50"/>
      <c r="N74" s="50"/>
      <c r="O74" s="7" t="s">
        <v>99</v>
      </c>
      <c r="P74" s="4"/>
    </row>
    <row r="75" spans="2:16" x14ac:dyDescent="0.3">
      <c r="B75" s="4">
        <v>35</v>
      </c>
      <c r="C75" s="4"/>
      <c r="D75" s="48" t="s">
        <v>849</v>
      </c>
      <c r="E75" s="48"/>
      <c r="F75" s="48"/>
      <c r="G75" s="4"/>
      <c r="H75" s="50" t="s">
        <v>86</v>
      </c>
      <c r="I75" s="50"/>
      <c r="J75" s="50"/>
      <c r="K75" s="50"/>
      <c r="L75" s="50"/>
      <c r="M75" s="50"/>
      <c r="N75" s="50"/>
      <c r="O75" s="4">
        <v>1</v>
      </c>
      <c r="P75" s="4"/>
    </row>
    <row r="76" spans="2:16" x14ac:dyDescent="0.3">
      <c r="B76" s="4">
        <v>36</v>
      </c>
      <c r="C76" s="4"/>
      <c r="D76" s="48" t="s">
        <v>848</v>
      </c>
      <c r="E76" s="48"/>
      <c r="F76" s="48"/>
      <c r="G76" s="4"/>
      <c r="H76" s="50" t="s">
        <v>101</v>
      </c>
      <c r="I76" s="50"/>
      <c r="J76" s="50"/>
      <c r="K76" s="50"/>
      <c r="L76" s="50"/>
      <c r="M76" s="50"/>
      <c r="N76" s="50"/>
      <c r="O76" s="4">
        <v>1</v>
      </c>
      <c r="P76" s="4"/>
    </row>
    <row r="77" spans="2:16" x14ac:dyDescent="0.3">
      <c r="B77" s="4">
        <v>37</v>
      </c>
      <c r="C77" s="4"/>
      <c r="D77" s="48" t="s">
        <v>845</v>
      </c>
      <c r="E77" s="48"/>
      <c r="F77" s="48"/>
      <c r="G77" s="4"/>
      <c r="H77" s="50" t="s">
        <v>83</v>
      </c>
      <c r="I77" s="50"/>
      <c r="J77" s="50"/>
      <c r="K77" s="50"/>
      <c r="L77" s="50"/>
      <c r="M77" s="50"/>
      <c r="N77" s="50"/>
      <c r="O77" s="4">
        <v>0</v>
      </c>
      <c r="P77" s="4"/>
    </row>
    <row r="78" spans="2:16" x14ac:dyDescent="0.3">
      <c r="B78" s="4">
        <v>38</v>
      </c>
      <c r="C78" s="4"/>
      <c r="D78" s="48" t="s">
        <v>846</v>
      </c>
      <c r="E78" s="48"/>
      <c r="F78" s="48"/>
      <c r="G78" s="4"/>
      <c r="H78" s="50" t="s">
        <v>84</v>
      </c>
      <c r="I78" s="50"/>
      <c r="J78" s="50"/>
      <c r="K78" s="50"/>
      <c r="L78" s="50"/>
      <c r="M78" s="50"/>
      <c r="N78" s="50"/>
      <c r="O78" s="4">
        <v>0</v>
      </c>
      <c r="P78" s="4"/>
    </row>
    <row r="79" spans="2:16" x14ac:dyDescent="0.3">
      <c r="B79" s="4">
        <v>39</v>
      </c>
      <c r="C79" s="4"/>
      <c r="D79" s="48" t="s">
        <v>847</v>
      </c>
      <c r="E79" s="48"/>
      <c r="F79" s="48"/>
      <c r="G79" s="4"/>
      <c r="H79" s="50" t="s">
        <v>85</v>
      </c>
      <c r="I79" s="50"/>
      <c r="J79" s="50"/>
      <c r="K79" s="50"/>
      <c r="L79" s="50"/>
      <c r="M79" s="50"/>
      <c r="N79" s="50"/>
      <c r="O79" s="4">
        <v>1</v>
      </c>
      <c r="P79" s="4"/>
    </row>
    <row r="80" spans="2:16" x14ac:dyDescent="0.3">
      <c r="B80" s="4">
        <v>40</v>
      </c>
      <c r="C80" s="4" t="s">
        <v>92</v>
      </c>
      <c r="D80" s="48" t="s">
        <v>812</v>
      </c>
      <c r="E80" s="48"/>
      <c r="F80" s="48"/>
      <c r="G80" s="4"/>
      <c r="H80" s="50" t="s">
        <v>87</v>
      </c>
      <c r="I80" s="50"/>
      <c r="J80" s="50"/>
      <c r="K80" s="50"/>
      <c r="L80" s="50"/>
      <c r="M80" s="50"/>
      <c r="N80" s="50"/>
      <c r="O80" s="4">
        <v>4</v>
      </c>
      <c r="P80" s="4"/>
    </row>
    <row r="81" spans="2:16" x14ac:dyDescent="0.3">
      <c r="B81" s="4">
        <v>40</v>
      </c>
      <c r="C81" s="4" t="s">
        <v>92</v>
      </c>
      <c r="D81" s="48" t="s">
        <v>814</v>
      </c>
      <c r="E81" s="48"/>
      <c r="F81" s="48"/>
      <c r="G81" s="4" t="s">
        <v>813</v>
      </c>
      <c r="H81" s="50" t="s">
        <v>781</v>
      </c>
      <c r="I81" s="50"/>
      <c r="J81" s="50"/>
      <c r="K81" s="50"/>
      <c r="L81" s="50"/>
      <c r="M81" s="50"/>
      <c r="N81" s="50"/>
      <c r="O81" s="4"/>
      <c r="P81" s="4"/>
    </row>
    <row r="82" spans="2:16" x14ac:dyDescent="0.3">
      <c r="B82" t="s">
        <v>91</v>
      </c>
    </row>
    <row r="83" spans="2:16" x14ac:dyDescent="0.3">
      <c r="B83" t="s">
        <v>100</v>
      </c>
    </row>
    <row r="179" spans="2:16" x14ac:dyDescent="0.3">
      <c r="B179" s="3" t="s">
        <v>5</v>
      </c>
      <c r="C179" s="3" t="s">
        <v>10</v>
      </c>
      <c r="D179" s="3" t="s">
        <v>26</v>
      </c>
      <c r="E179" s="49" t="s">
        <v>6</v>
      </c>
      <c r="F179" s="49"/>
      <c r="G179" s="49"/>
      <c r="H179" s="49"/>
      <c r="I179" s="49" t="s">
        <v>7</v>
      </c>
      <c r="J179" s="49"/>
      <c r="K179" s="49"/>
      <c r="L179" s="49"/>
      <c r="M179" s="49"/>
      <c r="N179" s="49"/>
      <c r="O179" s="49"/>
      <c r="P179" s="3" t="s">
        <v>2</v>
      </c>
    </row>
    <row r="180" spans="2:16" x14ac:dyDescent="0.3">
      <c r="B180" s="4" t="s">
        <v>25</v>
      </c>
      <c r="C180" s="4" t="s">
        <v>27</v>
      </c>
      <c r="D180" s="4">
        <v>5604</v>
      </c>
      <c r="E180" s="48" t="s">
        <v>9</v>
      </c>
      <c r="F180" s="48"/>
      <c r="G180" s="48"/>
      <c r="H180" s="48"/>
      <c r="I180" s="50"/>
      <c r="J180" s="50"/>
      <c r="K180" s="50"/>
      <c r="L180" s="50"/>
      <c r="M180" s="50"/>
      <c r="N180" s="50"/>
      <c r="O180" s="50"/>
      <c r="P180" s="4"/>
    </row>
    <row r="181" spans="2:16" x14ac:dyDescent="0.3">
      <c r="B181" s="4">
        <v>1</v>
      </c>
      <c r="C181" s="4" t="s">
        <v>0</v>
      </c>
      <c r="D181" s="4">
        <v>5645</v>
      </c>
      <c r="E181" s="48"/>
      <c r="F181" s="48"/>
      <c r="G181" s="48"/>
      <c r="H181" s="48"/>
      <c r="I181" s="50"/>
      <c r="J181" s="50"/>
      <c r="K181" s="50"/>
      <c r="L181" s="50"/>
      <c r="M181" s="50"/>
      <c r="N181" s="50"/>
      <c r="O181" s="50"/>
      <c r="P181" s="4"/>
    </row>
    <row r="182" spans="2:16" x14ac:dyDescent="0.3">
      <c r="B182" s="4">
        <v>2</v>
      </c>
      <c r="C182" s="4" t="s">
        <v>1</v>
      </c>
      <c r="D182" s="4">
        <v>5646</v>
      </c>
      <c r="E182" s="48"/>
      <c r="F182" s="48"/>
      <c r="G182" s="48"/>
      <c r="H182" s="48"/>
      <c r="I182" s="50"/>
      <c r="J182" s="50"/>
      <c r="K182" s="50"/>
      <c r="L182" s="50"/>
      <c r="M182" s="50"/>
      <c r="N182" s="50"/>
      <c r="O182" s="50"/>
      <c r="P182" s="4"/>
    </row>
    <row r="183" spans="2:16" x14ac:dyDescent="0.3">
      <c r="B183" s="4">
        <v>3</v>
      </c>
      <c r="C183" s="4" t="s">
        <v>1</v>
      </c>
      <c r="D183" s="4">
        <v>5649</v>
      </c>
      <c r="E183" s="48"/>
      <c r="F183" s="48"/>
      <c r="G183" s="48"/>
      <c r="H183" s="48"/>
      <c r="I183" s="50"/>
      <c r="J183" s="50"/>
      <c r="K183" s="50"/>
      <c r="L183" s="50"/>
      <c r="M183" s="50"/>
      <c r="N183" s="50"/>
      <c r="O183" s="50"/>
      <c r="P183" s="4" t="s">
        <v>24</v>
      </c>
    </row>
    <row r="184" spans="2:16" x14ac:dyDescent="0.3">
      <c r="B184" s="4">
        <v>4</v>
      </c>
      <c r="C184" s="4" t="s">
        <v>0</v>
      </c>
      <c r="D184" s="4">
        <v>5652</v>
      </c>
      <c r="E184" s="48"/>
      <c r="F184" s="48"/>
      <c r="G184" s="48"/>
      <c r="H184" s="48"/>
      <c r="I184" s="50"/>
      <c r="J184" s="50"/>
      <c r="K184" s="50"/>
      <c r="L184" s="50"/>
      <c r="M184" s="50"/>
      <c r="N184" s="50"/>
      <c r="O184" s="50"/>
      <c r="P184" s="4"/>
    </row>
    <row r="185" spans="2:16" x14ac:dyDescent="0.3">
      <c r="B185" s="4">
        <v>5</v>
      </c>
      <c r="C185" s="4" t="s">
        <v>1</v>
      </c>
      <c r="D185" s="4">
        <v>5653</v>
      </c>
      <c r="E185" s="48"/>
      <c r="F185" s="48"/>
      <c r="G185" s="48"/>
      <c r="H185" s="48"/>
      <c r="I185" s="50"/>
      <c r="J185" s="50"/>
      <c r="K185" s="50"/>
      <c r="L185" s="50"/>
      <c r="M185" s="50"/>
      <c r="N185" s="50"/>
      <c r="O185" s="50"/>
      <c r="P185" s="4" t="s">
        <v>24</v>
      </c>
    </row>
    <row r="186" spans="2:16" x14ac:dyDescent="0.3">
      <c r="B186" s="4">
        <v>6</v>
      </c>
      <c r="C186" s="4" t="s">
        <v>0</v>
      </c>
      <c r="D186" s="4">
        <v>5656</v>
      </c>
      <c r="E186" s="48"/>
      <c r="F186" s="48"/>
      <c r="G186" s="48"/>
      <c r="H186" s="48"/>
      <c r="I186" s="50"/>
      <c r="J186" s="50"/>
      <c r="K186" s="50"/>
      <c r="L186" s="50"/>
      <c r="M186" s="50"/>
      <c r="N186" s="50"/>
      <c r="O186" s="50"/>
      <c r="P186" s="4"/>
    </row>
    <row r="187" spans="2:16" x14ac:dyDescent="0.3">
      <c r="B187" s="4">
        <v>7</v>
      </c>
      <c r="C187" s="4" t="s">
        <v>1</v>
      </c>
      <c r="D187" s="4">
        <v>5657</v>
      </c>
      <c r="E187" s="48"/>
      <c r="F187" s="48"/>
      <c r="G187" s="48"/>
      <c r="H187" s="48"/>
      <c r="I187" s="50"/>
      <c r="J187" s="50"/>
      <c r="K187" s="50"/>
      <c r="L187" s="50"/>
      <c r="M187" s="50"/>
      <c r="N187" s="50"/>
      <c r="O187" s="50"/>
      <c r="P187" s="4"/>
    </row>
    <row r="188" spans="2:16" x14ac:dyDescent="0.3">
      <c r="B188" s="4">
        <v>8</v>
      </c>
      <c r="C188" s="4" t="s">
        <v>1</v>
      </c>
      <c r="D188" s="4">
        <v>5660</v>
      </c>
      <c r="E188" s="48"/>
      <c r="F188" s="48"/>
      <c r="G188" s="48"/>
      <c r="H188" s="48"/>
      <c r="I188" s="50"/>
      <c r="J188" s="50"/>
      <c r="K188" s="50"/>
      <c r="L188" s="50"/>
      <c r="M188" s="50"/>
      <c r="N188" s="50"/>
      <c r="O188" s="50"/>
      <c r="P188" s="4" t="s">
        <v>24</v>
      </c>
    </row>
    <row r="189" spans="2:16" x14ac:dyDescent="0.3">
      <c r="B189" s="4">
        <v>9</v>
      </c>
      <c r="C189" s="4" t="s">
        <v>1</v>
      </c>
      <c r="D189" s="4">
        <v>5663</v>
      </c>
      <c r="E189" s="48"/>
      <c r="F189" s="48"/>
      <c r="G189" s="48"/>
      <c r="H189" s="48"/>
      <c r="I189" s="50"/>
      <c r="J189" s="50"/>
      <c r="K189" s="50"/>
      <c r="L189" s="50"/>
      <c r="M189" s="50"/>
      <c r="N189" s="50"/>
      <c r="O189" s="50"/>
      <c r="P189" s="4" t="s">
        <v>24</v>
      </c>
    </row>
  </sheetData>
  <mergeCells count="106">
    <mergeCell ref="D40:F40"/>
    <mergeCell ref="H40:N40"/>
    <mergeCell ref="D41:F41"/>
    <mergeCell ref="H41:N41"/>
    <mergeCell ref="D42:F42"/>
    <mergeCell ref="H42:N42"/>
    <mergeCell ref="D43:F43"/>
    <mergeCell ref="H43:N43"/>
    <mergeCell ref="D44:F44"/>
    <mergeCell ref="H44:N44"/>
    <mergeCell ref="D45:F45"/>
    <mergeCell ref="H45:N45"/>
    <mergeCell ref="D46:F46"/>
    <mergeCell ref="H46:N46"/>
    <mergeCell ref="D47:F47"/>
    <mergeCell ref="H47:N47"/>
    <mergeCell ref="D52:F52"/>
    <mergeCell ref="H52:N52"/>
    <mergeCell ref="D48:F48"/>
    <mergeCell ref="H48:N48"/>
    <mergeCell ref="D49:F49"/>
    <mergeCell ref="H49:N49"/>
    <mergeCell ref="D50:F50"/>
    <mergeCell ref="H50:N50"/>
    <mergeCell ref="D51:F51"/>
    <mergeCell ref="H51:N51"/>
    <mergeCell ref="D53:F53"/>
    <mergeCell ref="H53:N53"/>
    <mergeCell ref="D54:F54"/>
    <mergeCell ref="H54:N54"/>
    <mergeCell ref="D55:F55"/>
    <mergeCell ref="H55:N55"/>
    <mergeCell ref="D56:F56"/>
    <mergeCell ref="H56:N56"/>
    <mergeCell ref="D57:F57"/>
    <mergeCell ref="H57:N57"/>
    <mergeCell ref="D58:F58"/>
    <mergeCell ref="H58:N58"/>
    <mergeCell ref="D59:F59"/>
    <mergeCell ref="H59:N59"/>
    <mergeCell ref="D60:F60"/>
    <mergeCell ref="H60:N60"/>
    <mergeCell ref="D61:F61"/>
    <mergeCell ref="H61:N61"/>
    <mergeCell ref="D62:F62"/>
    <mergeCell ref="H62:N62"/>
    <mergeCell ref="E184:H184"/>
    <mergeCell ref="I184:O184"/>
    <mergeCell ref="D63:F63"/>
    <mergeCell ref="H63:N63"/>
    <mergeCell ref="E179:H179"/>
    <mergeCell ref="I179:O179"/>
    <mergeCell ref="D68:F68"/>
    <mergeCell ref="H68:N68"/>
    <mergeCell ref="D69:F69"/>
    <mergeCell ref="H69:N69"/>
    <mergeCell ref="D72:F72"/>
    <mergeCell ref="H72:N72"/>
    <mergeCell ref="D74:F74"/>
    <mergeCell ref="H74:N74"/>
    <mergeCell ref="D75:F75"/>
    <mergeCell ref="H75:N75"/>
    <mergeCell ref="D76:F76"/>
    <mergeCell ref="H76:N76"/>
    <mergeCell ref="D80:F80"/>
    <mergeCell ref="H80:N80"/>
    <mergeCell ref="D77:F77"/>
    <mergeCell ref="H77:N77"/>
    <mergeCell ref="D78:F78"/>
    <mergeCell ref="H78:N78"/>
    <mergeCell ref="E180:H180"/>
    <mergeCell ref="I180:O180"/>
    <mergeCell ref="E181:H181"/>
    <mergeCell ref="I181:O181"/>
    <mergeCell ref="E182:H182"/>
    <mergeCell ref="I182:O182"/>
    <mergeCell ref="E183:H183"/>
    <mergeCell ref="I183:O183"/>
    <mergeCell ref="D79:F79"/>
    <mergeCell ref="H79:N79"/>
    <mergeCell ref="D81:F81"/>
    <mergeCell ref="H81:N81"/>
    <mergeCell ref="E185:H185"/>
    <mergeCell ref="I185:O185"/>
    <mergeCell ref="E189:H189"/>
    <mergeCell ref="I189:O189"/>
    <mergeCell ref="D64:F64"/>
    <mergeCell ref="H64:N64"/>
    <mergeCell ref="D65:F65"/>
    <mergeCell ref="H65:N65"/>
    <mergeCell ref="D66:F66"/>
    <mergeCell ref="H66:N66"/>
    <mergeCell ref="D67:F67"/>
    <mergeCell ref="H67:N67"/>
    <mergeCell ref="E186:H186"/>
    <mergeCell ref="I186:O186"/>
    <mergeCell ref="E187:H187"/>
    <mergeCell ref="I187:O187"/>
    <mergeCell ref="E188:H188"/>
    <mergeCell ref="I188:O188"/>
    <mergeCell ref="D70:F70"/>
    <mergeCell ref="H70:N70"/>
    <mergeCell ref="D71:F71"/>
    <mergeCell ref="H71:N71"/>
    <mergeCell ref="D73:F73"/>
    <mergeCell ref="H73:N73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Q1356"/>
  <sheetViews>
    <sheetView zoomScale="85" zoomScaleNormal="85" workbookViewId="0">
      <pane ySplit="6" topLeftCell="A7" activePane="bottomLeft" state="frozen"/>
      <selection pane="bottomLeft"/>
    </sheetView>
  </sheetViews>
  <sheetFormatPr defaultColWidth="9" defaultRowHeight="16.5" x14ac:dyDescent="0.3"/>
  <cols>
    <col min="1" max="1" width="9" style="10"/>
    <col min="2" max="2" width="8.125" style="11" customWidth="1"/>
    <col min="3" max="3" width="5.25" style="11" bestFit="1" customWidth="1"/>
    <col min="4" max="4" width="19.75" style="10" bestFit="1" customWidth="1"/>
    <col min="5" max="5" width="5.25" style="10" bestFit="1" customWidth="1"/>
    <col min="6" max="6" width="9" style="11" bestFit="1" customWidth="1"/>
    <col min="7" max="7" width="9.625" style="11" customWidth="1"/>
    <col min="8" max="8" width="45" style="10" bestFit="1" customWidth="1"/>
    <col min="9" max="9" width="13.75" style="11" bestFit="1" customWidth="1"/>
    <col min="10" max="10" width="7.125" style="11" customWidth="1"/>
    <col min="11" max="11" width="80.75" style="10" bestFit="1" customWidth="1"/>
    <col min="12" max="12" width="33.625" style="10" bestFit="1" customWidth="1"/>
    <col min="13" max="13" width="24.5" style="10" customWidth="1"/>
    <col min="14" max="16384" width="9" style="10"/>
  </cols>
  <sheetData>
    <row r="2" spans="2:17" s="22" customFormat="1" ht="31.5" x14ac:dyDescent="0.3">
      <c r="B2" s="21" t="s">
        <v>493</v>
      </c>
      <c r="Q2" s="6"/>
    </row>
    <row r="3" spans="2:17" x14ac:dyDescent="0.3">
      <c r="B3" s="8"/>
      <c r="C3" s="9"/>
    </row>
    <row r="4" spans="2:17" x14ac:dyDescent="0.3">
      <c r="B4" s="8" t="s">
        <v>102</v>
      </c>
      <c r="C4" s="9"/>
    </row>
    <row r="5" spans="2:17" x14ac:dyDescent="0.3">
      <c r="B5" s="12"/>
      <c r="C5" s="9"/>
    </row>
    <row r="6" spans="2:17" x14ac:dyDescent="0.3">
      <c r="B6" s="9" t="s">
        <v>103</v>
      </c>
      <c r="C6" s="9" t="s">
        <v>104</v>
      </c>
      <c r="D6" s="30" t="s">
        <v>105</v>
      </c>
      <c r="E6" s="30" t="s">
        <v>106</v>
      </c>
      <c r="F6" s="9" t="s">
        <v>107</v>
      </c>
      <c r="G6" s="9" t="s">
        <v>108</v>
      </c>
      <c r="H6" s="30" t="s">
        <v>109</v>
      </c>
      <c r="I6" s="9" t="s">
        <v>110</v>
      </c>
      <c r="J6" s="9" t="s">
        <v>28</v>
      </c>
      <c r="K6" s="30" t="s">
        <v>111</v>
      </c>
      <c r="L6" s="30" t="s">
        <v>2</v>
      </c>
    </row>
    <row r="7" spans="2:17" x14ac:dyDescent="0.3">
      <c r="B7" s="11">
        <v>1</v>
      </c>
      <c r="C7" s="11" t="s">
        <v>112</v>
      </c>
      <c r="D7" s="10" t="s">
        <v>113</v>
      </c>
      <c r="E7" s="10" t="s">
        <v>114</v>
      </c>
      <c r="G7" s="11" t="s">
        <v>0</v>
      </c>
      <c r="H7" s="10" t="s">
        <v>115</v>
      </c>
    </row>
    <row r="8" spans="2:17" s="45" customFormat="1" x14ac:dyDescent="0.3">
      <c r="B8" s="44"/>
      <c r="C8" s="44"/>
      <c r="F8" s="44"/>
      <c r="G8" s="44" t="s">
        <v>0</v>
      </c>
      <c r="H8" s="45" t="s">
        <v>850</v>
      </c>
      <c r="I8" s="46" t="s">
        <v>855</v>
      </c>
      <c r="J8" s="44"/>
      <c r="K8" s="45" t="s">
        <v>116</v>
      </c>
    </row>
    <row r="9" spans="2:17" s="45" customFormat="1" x14ac:dyDescent="0.3">
      <c r="B9" s="44"/>
      <c r="C9" s="44"/>
      <c r="F9" s="44"/>
      <c r="G9" s="47" t="s">
        <v>0</v>
      </c>
      <c r="H9" s="45" t="s">
        <v>851</v>
      </c>
      <c r="I9" s="46" t="s">
        <v>856</v>
      </c>
      <c r="J9" s="44"/>
    </row>
    <row r="10" spans="2:17" s="45" customFormat="1" x14ac:dyDescent="0.3">
      <c r="B10" s="44"/>
      <c r="C10" s="44"/>
      <c r="F10" s="44"/>
      <c r="G10" s="44" t="s">
        <v>0</v>
      </c>
      <c r="H10" s="45" t="s">
        <v>852</v>
      </c>
      <c r="I10" s="46" t="s">
        <v>856</v>
      </c>
      <c r="J10" s="44"/>
    </row>
    <row r="11" spans="2:17" s="45" customFormat="1" x14ac:dyDescent="0.3">
      <c r="B11" s="44"/>
      <c r="C11" s="44"/>
      <c r="F11" s="44"/>
      <c r="G11" s="44" t="s">
        <v>0</v>
      </c>
      <c r="H11" s="45" t="s">
        <v>853</v>
      </c>
      <c r="I11" s="46" t="s">
        <v>856</v>
      </c>
      <c r="J11" s="44"/>
      <c r="K11" s="45" t="s">
        <v>117</v>
      </c>
    </row>
    <row r="12" spans="2:17" s="45" customFormat="1" x14ac:dyDescent="0.3">
      <c r="B12" s="44"/>
      <c r="C12" s="44"/>
      <c r="F12" s="44"/>
      <c r="G12" s="44" t="s">
        <v>0</v>
      </c>
      <c r="H12" s="45" t="s">
        <v>854</v>
      </c>
      <c r="I12" s="46" t="s">
        <v>856</v>
      </c>
      <c r="J12" s="44"/>
    </row>
    <row r="13" spans="2:17" x14ac:dyDescent="0.3">
      <c r="E13" s="10" t="s">
        <v>118</v>
      </c>
      <c r="G13" s="11" t="s">
        <v>0</v>
      </c>
      <c r="H13" s="10" t="s">
        <v>119</v>
      </c>
      <c r="I13" s="43"/>
    </row>
    <row r="29" spans="2:11" x14ac:dyDescent="0.3">
      <c r="B29" s="11">
        <v>2</v>
      </c>
      <c r="C29" s="11" t="s">
        <v>112</v>
      </c>
      <c r="D29" s="10" t="s">
        <v>120</v>
      </c>
      <c r="E29" s="10" t="s">
        <v>114</v>
      </c>
      <c r="F29" s="11">
        <v>1</v>
      </c>
      <c r="G29" s="11" t="s">
        <v>0</v>
      </c>
      <c r="H29" s="10" t="s">
        <v>119</v>
      </c>
      <c r="I29" s="11" t="s">
        <v>121</v>
      </c>
      <c r="K29" s="10" t="s">
        <v>122</v>
      </c>
    </row>
    <row r="30" spans="2:11" x14ac:dyDescent="0.3">
      <c r="F30" s="11">
        <v>2</v>
      </c>
      <c r="G30" s="11" t="s">
        <v>1</v>
      </c>
      <c r="H30" s="13" t="s">
        <v>123</v>
      </c>
      <c r="I30" s="11" t="s">
        <v>124</v>
      </c>
      <c r="J30" s="11">
        <v>1</v>
      </c>
      <c r="K30" s="10" t="s">
        <v>125</v>
      </c>
    </row>
    <row r="31" spans="2:11" x14ac:dyDescent="0.3">
      <c r="F31" s="11">
        <v>3</v>
      </c>
      <c r="G31" s="11" t="s">
        <v>1</v>
      </c>
      <c r="H31" s="10" t="s">
        <v>126</v>
      </c>
      <c r="I31" s="11" t="s">
        <v>127</v>
      </c>
      <c r="J31" s="11">
        <v>1</v>
      </c>
      <c r="K31" s="10" t="s">
        <v>128</v>
      </c>
    </row>
    <row r="32" spans="2:11" x14ac:dyDescent="0.3">
      <c r="F32" s="11">
        <v>4</v>
      </c>
      <c r="G32" s="11" t="s">
        <v>1</v>
      </c>
      <c r="H32" s="13" t="s">
        <v>129</v>
      </c>
      <c r="I32" s="11" t="s">
        <v>130</v>
      </c>
      <c r="J32" s="11">
        <v>1</v>
      </c>
      <c r="K32" s="10" t="s">
        <v>131</v>
      </c>
    </row>
    <row r="33" spans="5:11" x14ac:dyDescent="0.3">
      <c r="F33" s="11">
        <v>5</v>
      </c>
      <c r="G33" s="11" t="s">
        <v>1</v>
      </c>
      <c r="H33" s="13" t="s">
        <v>132</v>
      </c>
      <c r="I33" s="11" t="s">
        <v>130</v>
      </c>
      <c r="J33" s="11">
        <v>1</v>
      </c>
      <c r="K33" s="10" t="s">
        <v>133</v>
      </c>
    </row>
    <row r="34" spans="5:11" x14ac:dyDescent="0.3">
      <c r="F34" s="11">
        <v>6</v>
      </c>
      <c r="G34" s="11" t="s">
        <v>1</v>
      </c>
      <c r="H34" s="13" t="s">
        <v>134</v>
      </c>
      <c r="I34" s="11" t="s">
        <v>130</v>
      </c>
      <c r="J34" s="11">
        <v>1</v>
      </c>
      <c r="K34" s="10" t="s">
        <v>135</v>
      </c>
    </row>
    <row r="35" spans="5:11" x14ac:dyDescent="0.3">
      <c r="F35" s="11">
        <v>7</v>
      </c>
      <c r="G35" s="11" t="s">
        <v>1</v>
      </c>
      <c r="H35" s="10" t="s">
        <v>136</v>
      </c>
      <c r="I35" s="11" t="s">
        <v>130</v>
      </c>
      <c r="J35" s="11">
        <v>1</v>
      </c>
      <c r="K35" s="10" t="s">
        <v>137</v>
      </c>
    </row>
    <row r="36" spans="5:11" x14ac:dyDescent="0.3">
      <c r="E36" s="10" t="s">
        <v>118</v>
      </c>
      <c r="F36" s="11">
        <v>8</v>
      </c>
      <c r="G36" s="11" t="s">
        <v>0</v>
      </c>
      <c r="H36" s="10" t="s">
        <v>119</v>
      </c>
      <c r="I36" s="11" t="s">
        <v>118</v>
      </c>
    </row>
    <row r="56" spans="2:11" x14ac:dyDescent="0.3">
      <c r="B56" s="11">
        <v>3</v>
      </c>
      <c r="C56" s="11" t="s">
        <v>112</v>
      </c>
      <c r="D56" s="10" t="s">
        <v>138</v>
      </c>
      <c r="E56" s="10" t="s">
        <v>114</v>
      </c>
      <c r="F56" s="11">
        <v>1</v>
      </c>
      <c r="G56" s="11" t="s">
        <v>0</v>
      </c>
      <c r="H56" s="10" t="s">
        <v>119</v>
      </c>
      <c r="I56" s="11" t="s">
        <v>121</v>
      </c>
      <c r="K56" s="10" t="s">
        <v>139</v>
      </c>
    </row>
    <row r="57" spans="2:11" x14ac:dyDescent="0.3">
      <c r="F57" s="11">
        <v>2</v>
      </c>
      <c r="G57" s="11" t="s">
        <v>0</v>
      </c>
      <c r="H57" s="10" t="s">
        <v>140</v>
      </c>
      <c r="I57" s="11" t="s">
        <v>124</v>
      </c>
      <c r="K57" s="10" t="s">
        <v>141</v>
      </c>
    </row>
    <row r="58" spans="2:11" x14ac:dyDescent="0.3">
      <c r="F58" s="11">
        <v>3</v>
      </c>
      <c r="G58" s="11" t="s">
        <v>0</v>
      </c>
      <c r="H58" s="10" t="s">
        <v>142</v>
      </c>
      <c r="I58" s="11" t="s">
        <v>130</v>
      </c>
      <c r="K58" s="10" t="s">
        <v>143</v>
      </c>
    </row>
    <row r="59" spans="2:11" x14ac:dyDescent="0.3">
      <c r="F59" s="11">
        <v>4</v>
      </c>
      <c r="G59" s="11" t="s">
        <v>0</v>
      </c>
      <c r="H59" s="10" t="s">
        <v>144</v>
      </c>
      <c r="I59" s="11" t="s">
        <v>130</v>
      </c>
    </row>
    <row r="60" spans="2:11" x14ac:dyDescent="0.3">
      <c r="E60" s="10" t="s">
        <v>118</v>
      </c>
      <c r="F60" s="11">
        <v>5</v>
      </c>
      <c r="G60" s="11" t="s">
        <v>0</v>
      </c>
      <c r="H60" s="10" t="s">
        <v>145</v>
      </c>
      <c r="I60" s="11" t="s">
        <v>118</v>
      </c>
    </row>
    <row r="80" spans="2:9" x14ac:dyDescent="0.3">
      <c r="B80" s="11">
        <v>4</v>
      </c>
      <c r="C80" s="11" t="s">
        <v>112</v>
      </c>
      <c r="D80" s="10" t="s">
        <v>146</v>
      </c>
      <c r="E80" s="10" t="s">
        <v>114</v>
      </c>
      <c r="F80" s="11">
        <v>1</v>
      </c>
      <c r="G80" s="11" t="s">
        <v>0</v>
      </c>
      <c r="H80" s="10" t="s">
        <v>145</v>
      </c>
      <c r="I80" s="11" t="s">
        <v>121</v>
      </c>
    </row>
    <row r="81" spans="5:11" x14ac:dyDescent="0.3">
      <c r="F81" s="11">
        <v>2</v>
      </c>
      <c r="G81" s="11" t="s">
        <v>0</v>
      </c>
      <c r="H81" s="10" t="s">
        <v>147</v>
      </c>
      <c r="I81" s="11" t="s">
        <v>130</v>
      </c>
    </row>
    <row r="82" spans="5:11" x14ac:dyDescent="0.3">
      <c r="F82" s="11">
        <v>3</v>
      </c>
      <c r="G82" s="11" t="s">
        <v>0</v>
      </c>
      <c r="H82" s="10" t="s">
        <v>148</v>
      </c>
      <c r="I82" s="11" t="s">
        <v>124</v>
      </c>
    </row>
    <row r="83" spans="5:11" x14ac:dyDescent="0.3">
      <c r="F83" s="11">
        <v>4</v>
      </c>
      <c r="G83" s="11" t="s">
        <v>1</v>
      </c>
      <c r="H83" s="20" t="s">
        <v>475</v>
      </c>
      <c r="I83" s="11" t="s">
        <v>167</v>
      </c>
      <c r="J83" s="11">
        <v>1</v>
      </c>
      <c r="K83" s="10" t="s">
        <v>204</v>
      </c>
    </row>
    <row r="84" spans="5:11" x14ac:dyDescent="0.3">
      <c r="F84" s="11">
        <v>5</v>
      </c>
      <c r="G84" s="11" t="s">
        <v>1</v>
      </c>
      <c r="H84" s="10" t="s">
        <v>149</v>
      </c>
      <c r="I84" s="11" t="s">
        <v>130</v>
      </c>
      <c r="J84" s="11">
        <v>1</v>
      </c>
    </row>
    <row r="85" spans="5:11" x14ac:dyDescent="0.3">
      <c r="E85" s="10" t="s">
        <v>118</v>
      </c>
      <c r="F85" s="11">
        <v>6</v>
      </c>
      <c r="G85" s="11" t="s">
        <v>0</v>
      </c>
      <c r="H85" s="10" t="s">
        <v>148</v>
      </c>
      <c r="I85" s="11" t="s">
        <v>118</v>
      </c>
    </row>
    <row r="111" spans="2:11" x14ac:dyDescent="0.3">
      <c r="B111" s="11">
        <v>5</v>
      </c>
      <c r="C111" s="11" t="s">
        <v>112</v>
      </c>
      <c r="D111" s="10" t="s">
        <v>150</v>
      </c>
      <c r="E111" s="10" t="s">
        <v>114</v>
      </c>
      <c r="F111" s="11">
        <v>1</v>
      </c>
      <c r="G111" s="11" t="s">
        <v>0</v>
      </c>
      <c r="H111" s="10" t="s">
        <v>148</v>
      </c>
      <c r="I111" s="11" t="s">
        <v>121</v>
      </c>
    </row>
    <row r="112" spans="2:11" x14ac:dyDescent="0.3">
      <c r="F112" s="11">
        <v>2</v>
      </c>
      <c r="G112" s="11" t="s">
        <v>0</v>
      </c>
      <c r="H112" s="10" t="s">
        <v>151</v>
      </c>
      <c r="I112" s="11" t="s">
        <v>124</v>
      </c>
      <c r="K112" s="10" t="s">
        <v>152</v>
      </c>
    </row>
    <row r="113" spans="5:13" x14ac:dyDescent="0.3">
      <c r="F113" s="11">
        <v>3</v>
      </c>
      <c r="G113" s="11" t="s">
        <v>1</v>
      </c>
      <c r="H113" s="10" t="s">
        <v>153</v>
      </c>
      <c r="I113" s="11" t="s">
        <v>127</v>
      </c>
      <c r="J113" s="11">
        <v>1</v>
      </c>
      <c r="K113" s="10" t="s">
        <v>154</v>
      </c>
    </row>
    <row r="114" spans="5:13" x14ac:dyDescent="0.3">
      <c r="F114" s="11">
        <v>4</v>
      </c>
      <c r="G114" s="11" t="s">
        <v>1</v>
      </c>
      <c r="H114" s="10" t="s">
        <v>155</v>
      </c>
      <c r="I114" s="11" t="s">
        <v>130</v>
      </c>
      <c r="J114" s="11">
        <v>1</v>
      </c>
      <c r="L114" s="10" t="s">
        <v>156</v>
      </c>
      <c r="M114" s="10" t="s">
        <v>157</v>
      </c>
    </row>
    <row r="115" spans="5:13" x14ac:dyDescent="0.3">
      <c r="F115" s="11">
        <v>5</v>
      </c>
      <c r="G115" s="11" t="s">
        <v>1</v>
      </c>
      <c r="H115" s="13" t="s">
        <v>158</v>
      </c>
      <c r="I115" s="11" t="s">
        <v>127</v>
      </c>
      <c r="J115" s="11">
        <v>1</v>
      </c>
    </row>
    <row r="116" spans="5:13" x14ac:dyDescent="0.3">
      <c r="F116" s="11">
        <v>6</v>
      </c>
      <c r="G116" s="11" t="s">
        <v>1</v>
      </c>
      <c r="H116" s="10" t="s">
        <v>159</v>
      </c>
      <c r="I116" s="11" t="s">
        <v>130</v>
      </c>
      <c r="J116" s="11">
        <v>1</v>
      </c>
    </row>
    <row r="117" spans="5:13" x14ac:dyDescent="0.3">
      <c r="F117" s="11">
        <v>7</v>
      </c>
      <c r="G117" s="11" t="s">
        <v>1</v>
      </c>
      <c r="H117" s="10" t="s">
        <v>160</v>
      </c>
      <c r="I117" s="11" t="s">
        <v>127</v>
      </c>
      <c r="J117" s="11">
        <v>1</v>
      </c>
    </row>
    <row r="118" spans="5:13" x14ac:dyDescent="0.3">
      <c r="F118" s="11">
        <v>8</v>
      </c>
      <c r="G118" s="11" t="s">
        <v>1</v>
      </c>
      <c r="H118" s="10" t="s">
        <v>161</v>
      </c>
      <c r="I118" s="11" t="s">
        <v>162</v>
      </c>
      <c r="J118" s="11">
        <v>1</v>
      </c>
      <c r="K118" s="14" t="s">
        <v>163</v>
      </c>
    </row>
    <row r="119" spans="5:13" x14ac:dyDescent="0.3">
      <c r="F119" s="11">
        <v>9</v>
      </c>
      <c r="G119" s="11" t="s">
        <v>1</v>
      </c>
      <c r="H119" s="13" t="s">
        <v>140</v>
      </c>
      <c r="I119" s="11" t="s">
        <v>164</v>
      </c>
      <c r="J119" s="11">
        <v>1</v>
      </c>
    </row>
    <row r="120" spans="5:13" x14ac:dyDescent="0.3">
      <c r="E120" s="10" t="s">
        <v>118</v>
      </c>
      <c r="F120" s="11">
        <v>10</v>
      </c>
      <c r="G120" s="11" t="s">
        <v>0</v>
      </c>
      <c r="H120" s="10" t="s">
        <v>151</v>
      </c>
      <c r="I120" s="11" t="s">
        <v>118</v>
      </c>
    </row>
    <row r="143" spans="2:9" x14ac:dyDescent="0.3">
      <c r="B143" s="11">
        <v>6</v>
      </c>
      <c r="C143" s="11" t="s">
        <v>112</v>
      </c>
      <c r="D143" s="10" t="s">
        <v>165</v>
      </c>
      <c r="E143" s="10" t="s">
        <v>114</v>
      </c>
      <c r="F143" s="11">
        <v>1</v>
      </c>
      <c r="G143" s="11" t="s">
        <v>0</v>
      </c>
      <c r="H143" s="10" t="s">
        <v>151</v>
      </c>
      <c r="I143" s="11" t="s">
        <v>121</v>
      </c>
    </row>
    <row r="144" spans="2:9" x14ac:dyDescent="0.3">
      <c r="F144" s="11">
        <v>2</v>
      </c>
      <c r="G144" s="11" t="s">
        <v>0</v>
      </c>
      <c r="H144" s="10" t="s">
        <v>166</v>
      </c>
      <c r="I144" s="11" t="s">
        <v>167</v>
      </c>
    </row>
    <row r="145" spans="5:11" x14ac:dyDescent="0.3">
      <c r="F145" s="11">
        <v>3</v>
      </c>
      <c r="G145" s="11" t="s">
        <v>0</v>
      </c>
      <c r="H145" s="15" t="s">
        <v>168</v>
      </c>
      <c r="I145" s="11" t="s">
        <v>130</v>
      </c>
      <c r="K145" s="10" t="s">
        <v>169</v>
      </c>
    </row>
    <row r="146" spans="5:11" x14ac:dyDescent="0.3">
      <c r="F146" s="11">
        <v>4</v>
      </c>
      <c r="G146" s="11" t="s">
        <v>0</v>
      </c>
      <c r="H146" s="10" t="s">
        <v>170</v>
      </c>
      <c r="I146" s="11" t="s">
        <v>171</v>
      </c>
    </row>
    <row r="147" spans="5:11" x14ac:dyDescent="0.3">
      <c r="E147" s="10" t="s">
        <v>118</v>
      </c>
      <c r="F147" s="11">
        <v>5</v>
      </c>
      <c r="G147" s="11" t="s">
        <v>0</v>
      </c>
      <c r="H147" s="13" t="s">
        <v>140</v>
      </c>
      <c r="I147" s="11" t="s">
        <v>118</v>
      </c>
    </row>
    <row r="163" spans="2:11" x14ac:dyDescent="0.3">
      <c r="B163" s="11">
        <v>7</v>
      </c>
      <c r="C163" s="11" t="s">
        <v>112</v>
      </c>
      <c r="D163" s="10" t="s">
        <v>172</v>
      </c>
      <c r="E163" s="10" t="s">
        <v>114</v>
      </c>
      <c r="F163" s="11">
        <v>1</v>
      </c>
      <c r="G163" s="11" t="s">
        <v>0</v>
      </c>
      <c r="H163" s="13" t="s">
        <v>140</v>
      </c>
      <c r="I163" s="11" t="s">
        <v>121</v>
      </c>
    </row>
    <row r="164" spans="2:11" x14ac:dyDescent="0.3">
      <c r="F164" s="11">
        <v>2</v>
      </c>
      <c r="G164" s="11" t="s">
        <v>1</v>
      </c>
      <c r="H164" s="10" t="s">
        <v>173</v>
      </c>
      <c r="I164" s="11" t="s">
        <v>130</v>
      </c>
      <c r="J164" s="11">
        <v>1</v>
      </c>
      <c r="K164" s="10" t="s">
        <v>174</v>
      </c>
    </row>
    <row r="165" spans="2:11" x14ac:dyDescent="0.3">
      <c r="F165" s="11">
        <v>3</v>
      </c>
      <c r="G165" s="11" t="s">
        <v>1</v>
      </c>
      <c r="H165" s="13" t="s">
        <v>175</v>
      </c>
      <c r="I165" s="11" t="s">
        <v>167</v>
      </c>
      <c r="J165" s="11">
        <v>1</v>
      </c>
    </row>
    <row r="166" spans="2:11" x14ac:dyDescent="0.3">
      <c r="F166" s="11">
        <v>4</v>
      </c>
      <c r="G166" s="11" t="s">
        <v>1</v>
      </c>
      <c r="H166" s="13" t="s">
        <v>176</v>
      </c>
      <c r="I166" s="11" t="s">
        <v>164</v>
      </c>
      <c r="J166" s="11">
        <v>1</v>
      </c>
    </row>
    <row r="167" spans="2:11" x14ac:dyDescent="0.3">
      <c r="E167" s="10" t="s">
        <v>118</v>
      </c>
      <c r="F167" s="11">
        <v>5</v>
      </c>
      <c r="G167" s="11" t="s">
        <v>0</v>
      </c>
      <c r="H167" s="13" t="s">
        <v>140</v>
      </c>
      <c r="I167" s="11" t="s">
        <v>118</v>
      </c>
    </row>
    <row r="188" spans="2:11" x14ac:dyDescent="0.3">
      <c r="B188" s="11">
        <v>8</v>
      </c>
      <c r="C188" s="11" t="s">
        <v>112</v>
      </c>
      <c r="D188" s="10" t="s">
        <v>177</v>
      </c>
      <c r="E188" s="10" t="s">
        <v>114</v>
      </c>
      <c r="F188" s="11">
        <v>1</v>
      </c>
      <c r="G188" s="11" t="s">
        <v>0</v>
      </c>
      <c r="H188" s="13" t="s">
        <v>140</v>
      </c>
      <c r="I188" s="11" t="s">
        <v>121</v>
      </c>
    </row>
    <row r="189" spans="2:11" x14ac:dyDescent="0.3">
      <c r="F189" s="11">
        <v>2</v>
      </c>
      <c r="G189" s="11" t="s">
        <v>0</v>
      </c>
      <c r="H189" s="10" t="s">
        <v>178</v>
      </c>
      <c r="I189" s="11" t="s">
        <v>171</v>
      </c>
    </row>
    <row r="190" spans="2:11" x14ac:dyDescent="0.3">
      <c r="F190" s="11">
        <v>3</v>
      </c>
      <c r="G190" s="11" t="s">
        <v>0</v>
      </c>
      <c r="H190" s="13" t="s">
        <v>179</v>
      </c>
      <c r="I190" s="11" t="s">
        <v>167</v>
      </c>
      <c r="K190" s="10" t="s">
        <v>180</v>
      </c>
    </row>
    <row r="191" spans="2:11" x14ac:dyDescent="0.3">
      <c r="F191" s="11">
        <v>4</v>
      </c>
      <c r="G191" s="11" t="s">
        <v>0</v>
      </c>
      <c r="H191" s="10" t="s">
        <v>181</v>
      </c>
      <c r="I191" s="11" t="s">
        <v>164</v>
      </c>
    </row>
    <row r="192" spans="2:11" ht="33" x14ac:dyDescent="0.3">
      <c r="F192" s="11">
        <v>5</v>
      </c>
      <c r="G192" s="11" t="s">
        <v>0</v>
      </c>
      <c r="H192" s="10" t="s">
        <v>182</v>
      </c>
      <c r="I192" s="11" t="s">
        <v>183</v>
      </c>
      <c r="K192" s="14" t="s">
        <v>184</v>
      </c>
    </row>
    <row r="193" spans="5:9" x14ac:dyDescent="0.3">
      <c r="E193" s="10" t="s">
        <v>118</v>
      </c>
      <c r="F193" s="11">
        <v>6</v>
      </c>
      <c r="G193" s="11" t="s">
        <v>0</v>
      </c>
      <c r="H193" s="13" t="s">
        <v>140</v>
      </c>
      <c r="I193" s="11" t="s">
        <v>118</v>
      </c>
    </row>
    <row r="220" spans="2:13" x14ac:dyDescent="0.3">
      <c r="B220" s="11">
        <v>9</v>
      </c>
      <c r="C220" s="11" t="s">
        <v>112</v>
      </c>
      <c r="D220" s="10" t="s">
        <v>185</v>
      </c>
      <c r="E220" s="10" t="s">
        <v>114</v>
      </c>
      <c r="F220" s="11">
        <v>1</v>
      </c>
      <c r="G220" s="11" t="s">
        <v>0</v>
      </c>
      <c r="H220" s="13" t="s">
        <v>140</v>
      </c>
      <c r="I220" s="11" t="s">
        <v>121</v>
      </c>
    </row>
    <row r="221" spans="2:13" x14ac:dyDescent="0.3">
      <c r="F221" s="11">
        <v>2</v>
      </c>
      <c r="G221" s="11" t="s">
        <v>1</v>
      </c>
      <c r="H221" s="10" t="s">
        <v>186</v>
      </c>
      <c r="I221" s="11" t="s">
        <v>130</v>
      </c>
      <c r="J221" s="11">
        <v>1</v>
      </c>
      <c r="K221" s="10" t="s">
        <v>174</v>
      </c>
      <c r="L221" s="10" t="s">
        <v>187</v>
      </c>
      <c r="M221" s="10" t="s">
        <v>188</v>
      </c>
    </row>
    <row r="222" spans="2:13" x14ac:dyDescent="0.3">
      <c r="F222" s="11">
        <v>3</v>
      </c>
      <c r="G222" s="11" t="s">
        <v>1</v>
      </c>
      <c r="H222" s="10" t="s">
        <v>189</v>
      </c>
      <c r="I222" s="11" t="s">
        <v>167</v>
      </c>
      <c r="J222" s="11">
        <v>1</v>
      </c>
      <c r="L222" s="10" t="s">
        <v>190</v>
      </c>
    </row>
    <row r="223" spans="2:13" x14ac:dyDescent="0.3">
      <c r="F223" s="11">
        <v>4</v>
      </c>
      <c r="G223" s="11" t="s">
        <v>1</v>
      </c>
      <c r="H223" s="13" t="s">
        <v>191</v>
      </c>
      <c r="I223" s="11" t="s">
        <v>164</v>
      </c>
      <c r="J223" s="11">
        <v>1</v>
      </c>
      <c r="L223" s="10" t="s">
        <v>190</v>
      </c>
    </row>
    <row r="224" spans="2:13" x14ac:dyDescent="0.3">
      <c r="E224" s="10" t="s">
        <v>118</v>
      </c>
      <c r="F224" s="11">
        <v>5</v>
      </c>
      <c r="G224" s="11" t="s">
        <v>0</v>
      </c>
      <c r="H224" s="13" t="s">
        <v>140</v>
      </c>
      <c r="I224" s="11" t="s">
        <v>118</v>
      </c>
    </row>
    <row r="251" spans="2:13" x14ac:dyDescent="0.3">
      <c r="B251" s="11">
        <v>10</v>
      </c>
      <c r="C251" s="11" t="s">
        <v>112</v>
      </c>
      <c r="D251" s="10" t="s">
        <v>192</v>
      </c>
      <c r="E251" s="10" t="s">
        <v>114</v>
      </c>
      <c r="F251" s="11">
        <v>1</v>
      </c>
      <c r="G251" s="11" t="s">
        <v>0</v>
      </c>
      <c r="H251" s="13" t="s">
        <v>140</v>
      </c>
      <c r="I251" s="11" t="s">
        <v>121</v>
      </c>
    </row>
    <row r="252" spans="2:13" x14ac:dyDescent="0.3">
      <c r="F252" s="11">
        <v>2</v>
      </c>
      <c r="G252" s="11" t="s">
        <v>0</v>
      </c>
      <c r="H252" s="10" t="s">
        <v>193</v>
      </c>
      <c r="I252" s="11" t="s">
        <v>130</v>
      </c>
    </row>
    <row r="253" spans="2:13" x14ac:dyDescent="0.3">
      <c r="F253" s="11">
        <v>3</v>
      </c>
      <c r="G253" s="11" t="s">
        <v>1</v>
      </c>
      <c r="H253" s="10" t="s">
        <v>194</v>
      </c>
      <c r="I253" s="11" t="s">
        <v>130</v>
      </c>
      <c r="J253" s="11">
        <v>1</v>
      </c>
      <c r="K253" s="10" t="s">
        <v>174</v>
      </c>
      <c r="L253" s="10" t="s">
        <v>187</v>
      </c>
      <c r="M253" s="10" t="s">
        <v>195</v>
      </c>
    </row>
    <row r="254" spans="2:13" x14ac:dyDescent="0.3">
      <c r="F254" s="11">
        <v>4</v>
      </c>
      <c r="G254" s="11" t="s">
        <v>1</v>
      </c>
      <c r="H254" s="10" t="s">
        <v>196</v>
      </c>
      <c r="I254" s="11" t="s">
        <v>167</v>
      </c>
      <c r="J254" s="11">
        <v>1</v>
      </c>
      <c r="L254" s="10" t="s">
        <v>197</v>
      </c>
    </row>
    <row r="255" spans="2:13" x14ac:dyDescent="0.3">
      <c r="F255" s="11">
        <v>5</v>
      </c>
      <c r="G255" s="11" t="s">
        <v>1</v>
      </c>
      <c r="H255" s="13" t="s">
        <v>198</v>
      </c>
      <c r="I255" s="11" t="s">
        <v>164</v>
      </c>
      <c r="J255" s="11">
        <v>1</v>
      </c>
    </row>
    <row r="256" spans="2:13" x14ac:dyDescent="0.3">
      <c r="E256" s="10" t="s">
        <v>118</v>
      </c>
      <c r="F256" s="11">
        <v>6</v>
      </c>
      <c r="G256" s="11" t="s">
        <v>0</v>
      </c>
      <c r="H256" s="13" t="s">
        <v>140</v>
      </c>
      <c r="I256" s="11" t="s">
        <v>118</v>
      </c>
      <c r="K256" s="10" t="s">
        <v>199</v>
      </c>
    </row>
    <row r="285" spans="2:11" x14ac:dyDescent="0.3">
      <c r="B285" s="11">
        <v>11</v>
      </c>
      <c r="C285" s="11" t="s">
        <v>112</v>
      </c>
      <c r="D285" s="10" t="s">
        <v>200</v>
      </c>
      <c r="E285" s="10" t="s">
        <v>114</v>
      </c>
      <c r="F285" s="11">
        <v>1</v>
      </c>
      <c r="G285" s="11" t="s">
        <v>0</v>
      </c>
      <c r="H285" s="10" t="s">
        <v>201</v>
      </c>
      <c r="I285" s="11" t="s">
        <v>121</v>
      </c>
      <c r="K285" s="10" t="s">
        <v>202</v>
      </c>
    </row>
    <row r="286" spans="2:11" x14ac:dyDescent="0.3">
      <c r="F286" s="11">
        <v>2</v>
      </c>
      <c r="G286" s="11" t="s">
        <v>1</v>
      </c>
      <c r="H286" s="10" t="s">
        <v>203</v>
      </c>
      <c r="I286" s="11" t="s">
        <v>167</v>
      </c>
      <c r="J286" s="11">
        <v>2</v>
      </c>
    </row>
    <row r="287" spans="2:11" x14ac:dyDescent="0.3">
      <c r="F287" s="11">
        <v>3</v>
      </c>
      <c r="G287" s="11" t="s">
        <v>1</v>
      </c>
      <c r="H287" s="20" t="s">
        <v>205</v>
      </c>
      <c r="I287" s="11" t="s">
        <v>167</v>
      </c>
      <c r="J287" s="11">
        <v>2</v>
      </c>
      <c r="K287" s="10" t="s">
        <v>477</v>
      </c>
    </row>
    <row r="288" spans="2:11" ht="33" x14ac:dyDescent="0.3">
      <c r="E288" s="10" t="s">
        <v>118</v>
      </c>
      <c r="F288" s="11">
        <v>4</v>
      </c>
      <c r="G288" s="11" t="s">
        <v>0</v>
      </c>
      <c r="H288" s="10" t="s">
        <v>201</v>
      </c>
      <c r="I288" s="11" t="s">
        <v>118</v>
      </c>
      <c r="K288" s="14" t="s">
        <v>206</v>
      </c>
    </row>
    <row r="308" spans="2:11" x14ac:dyDescent="0.3">
      <c r="B308" s="11">
        <v>12</v>
      </c>
      <c r="C308" s="11" t="s">
        <v>112</v>
      </c>
      <c r="D308" s="10" t="s">
        <v>207</v>
      </c>
      <c r="E308" s="10" t="s">
        <v>114</v>
      </c>
      <c r="F308" s="11">
        <v>1</v>
      </c>
      <c r="G308" s="11" t="s">
        <v>0</v>
      </c>
      <c r="H308" s="10" t="s">
        <v>201</v>
      </c>
      <c r="I308" s="11" t="s">
        <v>121</v>
      </c>
    </row>
    <row r="309" spans="2:11" x14ac:dyDescent="0.3">
      <c r="F309" s="11">
        <v>2</v>
      </c>
      <c r="G309" s="11" t="s">
        <v>0</v>
      </c>
      <c r="H309" s="10" t="s">
        <v>208</v>
      </c>
      <c r="I309" s="11" t="s">
        <v>183</v>
      </c>
      <c r="K309" s="14" t="s">
        <v>209</v>
      </c>
    </row>
    <row r="310" spans="2:11" x14ac:dyDescent="0.3">
      <c r="F310" s="11">
        <v>3</v>
      </c>
      <c r="G310" s="11" t="s">
        <v>0</v>
      </c>
      <c r="H310" s="10" t="s">
        <v>210</v>
      </c>
      <c r="I310" s="11" t="s">
        <v>167</v>
      </c>
    </row>
    <row r="311" spans="2:11" x14ac:dyDescent="0.3">
      <c r="F311" s="11">
        <v>4</v>
      </c>
      <c r="G311" s="11" t="s">
        <v>0</v>
      </c>
      <c r="H311" s="13" t="s">
        <v>211</v>
      </c>
      <c r="I311" s="11" t="s">
        <v>164</v>
      </c>
      <c r="K311" s="10" t="s">
        <v>212</v>
      </c>
    </row>
    <row r="312" spans="2:11" x14ac:dyDescent="0.3">
      <c r="E312" s="10" t="s">
        <v>118</v>
      </c>
      <c r="F312" s="11">
        <v>5</v>
      </c>
      <c r="G312" s="11" t="s">
        <v>0</v>
      </c>
      <c r="H312" s="13" t="s">
        <v>151</v>
      </c>
      <c r="I312" s="11" t="s">
        <v>118</v>
      </c>
    </row>
    <row r="327" spans="2:11" x14ac:dyDescent="0.3">
      <c r="B327" s="11">
        <v>13</v>
      </c>
      <c r="C327" s="11" t="s">
        <v>112</v>
      </c>
      <c r="D327" s="10" t="s">
        <v>213</v>
      </c>
      <c r="E327" s="10" t="s">
        <v>114</v>
      </c>
      <c r="F327" s="11">
        <v>1</v>
      </c>
      <c r="G327" s="11" t="s">
        <v>0</v>
      </c>
      <c r="H327" s="10" t="s">
        <v>151</v>
      </c>
      <c r="I327" s="11" t="s">
        <v>121</v>
      </c>
    </row>
    <row r="328" spans="2:11" x14ac:dyDescent="0.3">
      <c r="F328" s="11">
        <v>2</v>
      </c>
      <c r="G328" s="11" t="s">
        <v>0</v>
      </c>
      <c r="H328" s="13" t="s">
        <v>214</v>
      </c>
      <c r="I328" s="11" t="s">
        <v>164</v>
      </c>
      <c r="K328" s="10" t="s">
        <v>215</v>
      </c>
    </row>
    <row r="329" spans="2:11" x14ac:dyDescent="0.3">
      <c r="E329" s="10" t="s">
        <v>118</v>
      </c>
      <c r="F329" s="11">
        <v>3</v>
      </c>
      <c r="G329" s="11" t="s">
        <v>0</v>
      </c>
      <c r="H329" s="10" t="s">
        <v>216</v>
      </c>
      <c r="I329" s="11" t="s">
        <v>118</v>
      </c>
    </row>
    <row r="351" spans="2:10" x14ac:dyDescent="0.3">
      <c r="B351" s="11">
        <v>14</v>
      </c>
      <c r="C351" s="11" t="s">
        <v>112</v>
      </c>
      <c r="D351" s="10" t="s">
        <v>217</v>
      </c>
      <c r="E351" s="10" t="s">
        <v>114</v>
      </c>
      <c r="F351" s="11">
        <v>1</v>
      </c>
      <c r="G351" s="11" t="s">
        <v>0</v>
      </c>
      <c r="H351" s="10" t="s">
        <v>216</v>
      </c>
      <c r="I351" s="11" t="s">
        <v>121</v>
      </c>
    </row>
    <row r="352" spans="2:10" x14ac:dyDescent="0.3">
      <c r="F352" s="11">
        <v>2</v>
      </c>
      <c r="G352" s="11" t="s">
        <v>1</v>
      </c>
      <c r="H352" s="10" t="s">
        <v>218</v>
      </c>
      <c r="I352" s="11" t="s">
        <v>167</v>
      </c>
      <c r="J352" s="11">
        <v>1</v>
      </c>
    </row>
    <row r="353" spans="5:12" x14ac:dyDescent="0.3">
      <c r="F353" s="11">
        <v>3</v>
      </c>
      <c r="G353" s="11" t="s">
        <v>1</v>
      </c>
      <c r="H353" s="13" t="s">
        <v>219</v>
      </c>
      <c r="I353" s="11" t="s">
        <v>164</v>
      </c>
      <c r="J353" s="11">
        <v>1</v>
      </c>
      <c r="K353" s="10" t="s">
        <v>220</v>
      </c>
    </row>
    <row r="354" spans="5:12" x14ac:dyDescent="0.3">
      <c r="F354" s="11">
        <v>4</v>
      </c>
      <c r="G354" s="11" t="s">
        <v>1</v>
      </c>
      <c r="H354" s="10" t="s">
        <v>221</v>
      </c>
      <c r="I354" s="11" t="s">
        <v>130</v>
      </c>
      <c r="J354" s="11">
        <v>1</v>
      </c>
      <c r="K354" s="10" t="s">
        <v>222</v>
      </c>
      <c r="L354" s="10" t="s">
        <v>223</v>
      </c>
    </row>
    <row r="355" spans="5:12" x14ac:dyDescent="0.3">
      <c r="F355" s="11">
        <v>5</v>
      </c>
      <c r="G355" s="11" t="s">
        <v>1</v>
      </c>
      <c r="H355" s="10" t="s">
        <v>221</v>
      </c>
      <c r="I355" s="11" t="s">
        <v>130</v>
      </c>
      <c r="J355" s="11">
        <v>1</v>
      </c>
      <c r="K355" s="10" t="s">
        <v>224</v>
      </c>
    </row>
    <row r="356" spans="5:12" x14ac:dyDescent="0.3">
      <c r="F356" s="11">
        <v>6</v>
      </c>
      <c r="G356" s="11" t="s">
        <v>1</v>
      </c>
      <c r="H356" s="10" t="s">
        <v>225</v>
      </c>
      <c r="I356" s="11" t="s">
        <v>183</v>
      </c>
      <c r="J356" s="11">
        <v>1</v>
      </c>
      <c r="K356" s="10" t="s">
        <v>226</v>
      </c>
    </row>
    <row r="357" spans="5:12" x14ac:dyDescent="0.3">
      <c r="F357" s="11">
        <v>7</v>
      </c>
      <c r="G357" s="11" t="s">
        <v>1</v>
      </c>
      <c r="H357" s="13" t="s">
        <v>219</v>
      </c>
      <c r="I357" s="11" t="s">
        <v>164</v>
      </c>
      <c r="J357" s="11">
        <v>1</v>
      </c>
    </row>
    <row r="358" spans="5:12" x14ac:dyDescent="0.3">
      <c r="E358" s="10" t="s">
        <v>118</v>
      </c>
      <c r="F358" s="11">
        <v>8</v>
      </c>
      <c r="G358" s="11" t="s">
        <v>0</v>
      </c>
      <c r="H358" s="10" t="s">
        <v>216</v>
      </c>
      <c r="I358" s="11" t="s">
        <v>118</v>
      </c>
    </row>
    <row r="377" spans="2:11" x14ac:dyDescent="0.3">
      <c r="B377" s="11">
        <v>15</v>
      </c>
      <c r="C377" s="11" t="s">
        <v>112</v>
      </c>
      <c r="D377" s="10" t="s">
        <v>227</v>
      </c>
      <c r="E377" s="10" t="s">
        <v>114</v>
      </c>
      <c r="F377" s="11">
        <v>1</v>
      </c>
      <c r="G377" s="11" t="s">
        <v>0</v>
      </c>
      <c r="H377" s="10" t="s">
        <v>216</v>
      </c>
      <c r="I377" s="11" t="s">
        <v>121</v>
      </c>
    </row>
    <row r="378" spans="2:11" x14ac:dyDescent="0.3">
      <c r="F378" s="11">
        <v>2</v>
      </c>
      <c r="G378" s="11" t="s">
        <v>0</v>
      </c>
      <c r="H378" s="10" t="s">
        <v>228</v>
      </c>
      <c r="I378" s="11" t="s">
        <v>167</v>
      </c>
    </row>
    <row r="379" spans="2:11" x14ac:dyDescent="0.3">
      <c r="F379" s="11">
        <v>3</v>
      </c>
      <c r="G379" s="11" t="s">
        <v>0</v>
      </c>
      <c r="H379" s="10" t="s">
        <v>229</v>
      </c>
      <c r="I379" s="11" t="s">
        <v>171</v>
      </c>
    </row>
    <row r="380" spans="2:11" x14ac:dyDescent="0.3">
      <c r="F380" s="11">
        <v>4</v>
      </c>
      <c r="G380" s="11" t="s">
        <v>0</v>
      </c>
      <c r="H380" s="10" t="s">
        <v>230</v>
      </c>
      <c r="I380" s="11" t="s">
        <v>130</v>
      </c>
    </row>
    <row r="381" spans="2:11" x14ac:dyDescent="0.3">
      <c r="E381" s="10" t="s">
        <v>118</v>
      </c>
      <c r="F381" s="11">
        <v>5</v>
      </c>
      <c r="G381" s="11" t="s">
        <v>0</v>
      </c>
      <c r="H381" s="10" t="s">
        <v>231</v>
      </c>
      <c r="I381" s="11" t="s">
        <v>118</v>
      </c>
      <c r="K381" s="10" t="s">
        <v>232</v>
      </c>
    </row>
    <row r="398" spans="2:11" x14ac:dyDescent="0.3">
      <c r="B398" s="11">
        <v>16</v>
      </c>
      <c r="C398" s="11" t="s">
        <v>112</v>
      </c>
      <c r="D398" s="10" t="s">
        <v>233</v>
      </c>
      <c r="E398" s="10" t="s">
        <v>114</v>
      </c>
      <c r="F398" s="11">
        <v>1</v>
      </c>
      <c r="G398" s="11" t="s">
        <v>0</v>
      </c>
      <c r="H398" s="10" t="s">
        <v>231</v>
      </c>
      <c r="I398" s="11" t="s">
        <v>121</v>
      </c>
    </row>
    <row r="399" spans="2:11" x14ac:dyDescent="0.3">
      <c r="F399" s="11">
        <v>2</v>
      </c>
      <c r="G399" s="11" t="s">
        <v>1</v>
      </c>
      <c r="H399" s="20" t="s">
        <v>478</v>
      </c>
      <c r="I399" s="11" t="s">
        <v>167</v>
      </c>
      <c r="J399" s="11">
        <v>1</v>
      </c>
      <c r="K399" s="16" t="s">
        <v>476</v>
      </c>
    </row>
    <row r="400" spans="2:11" x14ac:dyDescent="0.3">
      <c r="F400" s="11">
        <v>3</v>
      </c>
      <c r="G400" s="11" t="s">
        <v>1</v>
      </c>
      <c r="H400" s="10" t="s">
        <v>234</v>
      </c>
      <c r="I400" s="11" t="s">
        <v>130</v>
      </c>
      <c r="J400" s="11">
        <v>1</v>
      </c>
      <c r="K400" s="10" t="s">
        <v>235</v>
      </c>
    </row>
    <row r="401" spans="5:11" x14ac:dyDescent="0.3">
      <c r="F401" s="11">
        <v>4</v>
      </c>
      <c r="G401" s="11" t="s">
        <v>1</v>
      </c>
      <c r="H401" s="10" t="s">
        <v>236</v>
      </c>
      <c r="I401" s="11" t="s">
        <v>183</v>
      </c>
      <c r="J401" s="11">
        <v>1</v>
      </c>
      <c r="K401" s="16" t="s">
        <v>237</v>
      </c>
    </row>
    <row r="402" spans="5:11" x14ac:dyDescent="0.3">
      <c r="E402" s="10" t="s">
        <v>118</v>
      </c>
      <c r="F402" s="11">
        <v>5</v>
      </c>
      <c r="G402" s="11" t="s">
        <v>0</v>
      </c>
      <c r="H402" s="10" t="s">
        <v>231</v>
      </c>
      <c r="I402" s="11" t="s">
        <v>118</v>
      </c>
    </row>
    <row r="439" spans="2:9" x14ac:dyDescent="0.3">
      <c r="B439" s="11">
        <v>17</v>
      </c>
      <c r="C439" s="11" t="s">
        <v>112</v>
      </c>
      <c r="D439" s="10" t="s">
        <v>238</v>
      </c>
      <c r="E439" s="10" t="s">
        <v>114</v>
      </c>
      <c r="F439" s="11">
        <v>1</v>
      </c>
      <c r="G439" s="11" t="s">
        <v>0</v>
      </c>
      <c r="H439" s="10" t="s">
        <v>231</v>
      </c>
      <c r="I439" s="11" t="s">
        <v>121</v>
      </c>
    </row>
    <row r="440" spans="2:9" x14ac:dyDescent="0.3">
      <c r="F440" s="11">
        <v>2</v>
      </c>
      <c r="G440" s="11" t="s">
        <v>0</v>
      </c>
      <c r="H440" s="10" t="s">
        <v>239</v>
      </c>
      <c r="I440" s="11" t="s">
        <v>164</v>
      </c>
    </row>
    <row r="441" spans="2:9" x14ac:dyDescent="0.3">
      <c r="F441" s="11">
        <v>3</v>
      </c>
      <c r="G441" s="11" t="s">
        <v>0</v>
      </c>
      <c r="H441" s="10" t="s">
        <v>240</v>
      </c>
      <c r="I441" s="11" t="s">
        <v>164</v>
      </c>
    </row>
    <row r="442" spans="2:9" x14ac:dyDescent="0.3">
      <c r="D442" s="42" t="s">
        <v>839</v>
      </c>
      <c r="F442" s="11">
        <v>4</v>
      </c>
      <c r="G442" s="11" t="s">
        <v>0</v>
      </c>
      <c r="H442" s="10" t="s">
        <v>241</v>
      </c>
      <c r="I442" s="11" t="s">
        <v>164</v>
      </c>
    </row>
    <row r="443" spans="2:9" x14ac:dyDescent="0.3">
      <c r="F443" s="11">
        <v>5</v>
      </c>
      <c r="G443" s="11" t="s">
        <v>0</v>
      </c>
      <c r="H443" s="10" t="s">
        <v>242</v>
      </c>
      <c r="I443" s="11" t="s">
        <v>171</v>
      </c>
    </row>
    <row r="444" spans="2:9" x14ac:dyDescent="0.3">
      <c r="E444" s="10" t="s">
        <v>118</v>
      </c>
      <c r="F444" s="11">
        <v>6</v>
      </c>
      <c r="G444" s="11" t="s">
        <v>0</v>
      </c>
      <c r="H444" s="10" t="s">
        <v>239</v>
      </c>
      <c r="I444" s="11" t="s">
        <v>118</v>
      </c>
    </row>
    <row r="471" spans="2:12" x14ac:dyDescent="0.3">
      <c r="B471" s="11">
        <v>18</v>
      </c>
      <c r="C471" s="11" t="s">
        <v>112</v>
      </c>
      <c r="D471" s="10" t="s">
        <v>243</v>
      </c>
      <c r="E471" s="10" t="s">
        <v>114</v>
      </c>
      <c r="F471" s="11">
        <v>1</v>
      </c>
      <c r="G471" s="11" t="s">
        <v>0</v>
      </c>
      <c r="H471" s="10" t="s">
        <v>239</v>
      </c>
      <c r="I471" s="11" t="s">
        <v>121</v>
      </c>
      <c r="K471" s="10" t="s">
        <v>244</v>
      </c>
    </row>
    <row r="472" spans="2:12" x14ac:dyDescent="0.3">
      <c r="F472" s="11">
        <v>2</v>
      </c>
      <c r="G472" s="11" t="s">
        <v>0</v>
      </c>
      <c r="H472" s="10" t="s">
        <v>245</v>
      </c>
      <c r="I472" s="11" t="s">
        <v>167</v>
      </c>
      <c r="K472" s="10" t="s">
        <v>246</v>
      </c>
    </row>
    <row r="473" spans="2:12" x14ac:dyDescent="0.3">
      <c r="F473" s="11">
        <v>3</v>
      </c>
      <c r="G473" s="11" t="s">
        <v>1</v>
      </c>
      <c r="H473" s="10" t="s">
        <v>247</v>
      </c>
      <c r="I473" s="11" t="s">
        <v>167</v>
      </c>
      <c r="J473" s="11">
        <v>1</v>
      </c>
    </row>
    <row r="474" spans="2:12" x14ac:dyDescent="0.3">
      <c r="F474" s="11">
        <v>4</v>
      </c>
      <c r="G474" s="11" t="s">
        <v>1</v>
      </c>
      <c r="H474" s="10" t="s">
        <v>248</v>
      </c>
      <c r="I474" s="11" t="s">
        <v>130</v>
      </c>
      <c r="J474" s="11">
        <v>1</v>
      </c>
      <c r="L474" s="10" t="s">
        <v>249</v>
      </c>
    </row>
    <row r="475" spans="2:12" x14ac:dyDescent="0.3">
      <c r="F475" s="11">
        <v>5</v>
      </c>
      <c r="G475" s="11" t="s">
        <v>1</v>
      </c>
      <c r="H475" s="10" t="s">
        <v>250</v>
      </c>
      <c r="I475" s="11" t="s">
        <v>167</v>
      </c>
      <c r="J475" s="11">
        <v>1</v>
      </c>
    </row>
    <row r="476" spans="2:12" x14ac:dyDescent="0.3">
      <c r="F476" s="11">
        <v>6</v>
      </c>
      <c r="G476" s="11" t="s">
        <v>1</v>
      </c>
      <c r="H476" s="10" t="s">
        <v>251</v>
      </c>
      <c r="I476" s="11" t="s">
        <v>183</v>
      </c>
      <c r="J476" s="11">
        <v>1</v>
      </c>
      <c r="K476" s="10" t="s">
        <v>252</v>
      </c>
    </row>
    <row r="477" spans="2:12" x14ac:dyDescent="0.3">
      <c r="F477" s="11">
        <v>7</v>
      </c>
      <c r="G477" s="11" t="s">
        <v>1</v>
      </c>
      <c r="H477" s="10" t="s">
        <v>253</v>
      </c>
      <c r="I477" s="11" t="s">
        <v>130</v>
      </c>
      <c r="J477" s="11">
        <v>1</v>
      </c>
    </row>
    <row r="478" spans="2:12" x14ac:dyDescent="0.3">
      <c r="F478" s="11">
        <v>8</v>
      </c>
      <c r="G478" s="11" t="s">
        <v>1</v>
      </c>
      <c r="H478" s="10" t="s">
        <v>254</v>
      </c>
      <c r="I478" s="11" t="s">
        <v>130</v>
      </c>
      <c r="J478" s="11">
        <v>1</v>
      </c>
    </row>
    <row r="479" spans="2:12" x14ac:dyDescent="0.3">
      <c r="E479" s="10" t="s">
        <v>118</v>
      </c>
      <c r="F479" s="11">
        <v>9</v>
      </c>
      <c r="G479" s="11" t="s">
        <v>0</v>
      </c>
      <c r="H479" s="10" t="s">
        <v>239</v>
      </c>
      <c r="I479" s="11" t="s">
        <v>118</v>
      </c>
    </row>
    <row r="505" spans="2:11" x14ac:dyDescent="0.3">
      <c r="B505" s="11">
        <v>19</v>
      </c>
      <c r="C505" s="11" t="s">
        <v>112</v>
      </c>
      <c r="D505" s="10" t="s">
        <v>255</v>
      </c>
      <c r="E505" s="10" t="s">
        <v>114</v>
      </c>
      <c r="F505" s="11">
        <v>1</v>
      </c>
      <c r="G505" s="11" t="s">
        <v>0</v>
      </c>
      <c r="H505" s="10" t="s">
        <v>239</v>
      </c>
      <c r="I505" s="11" t="s">
        <v>121</v>
      </c>
    </row>
    <row r="506" spans="2:11" x14ac:dyDescent="0.3">
      <c r="F506" s="11">
        <v>2</v>
      </c>
      <c r="G506" s="11" t="s">
        <v>0</v>
      </c>
      <c r="H506" s="10" t="s">
        <v>256</v>
      </c>
      <c r="I506" s="11" t="s">
        <v>167</v>
      </c>
      <c r="K506" s="10" t="s">
        <v>257</v>
      </c>
    </row>
    <row r="507" spans="2:11" x14ac:dyDescent="0.3">
      <c r="F507" s="11">
        <v>3</v>
      </c>
      <c r="G507" s="11" t="s">
        <v>1</v>
      </c>
      <c r="H507" s="10" t="s">
        <v>258</v>
      </c>
      <c r="I507" s="11" t="s">
        <v>167</v>
      </c>
      <c r="J507" s="11">
        <v>1</v>
      </c>
    </row>
    <row r="508" spans="2:11" x14ac:dyDescent="0.3">
      <c r="F508" s="11">
        <v>4</v>
      </c>
      <c r="G508" s="11" t="s">
        <v>1</v>
      </c>
      <c r="H508" s="10" t="s">
        <v>259</v>
      </c>
      <c r="I508" s="11" t="s">
        <v>130</v>
      </c>
      <c r="J508" s="11">
        <v>1</v>
      </c>
    </row>
    <row r="509" spans="2:11" x14ac:dyDescent="0.3">
      <c r="F509" s="11">
        <v>5</v>
      </c>
      <c r="G509" s="11" t="s">
        <v>1</v>
      </c>
      <c r="H509" s="10" t="s">
        <v>260</v>
      </c>
      <c r="I509" s="11" t="s">
        <v>167</v>
      </c>
      <c r="J509" s="11">
        <v>1</v>
      </c>
    </row>
    <row r="510" spans="2:11" x14ac:dyDescent="0.3">
      <c r="F510" s="11">
        <v>6</v>
      </c>
      <c r="G510" s="11" t="s">
        <v>1</v>
      </c>
      <c r="H510" s="10" t="s">
        <v>482</v>
      </c>
      <c r="I510" s="11" t="s">
        <v>167</v>
      </c>
      <c r="J510" s="11">
        <v>1</v>
      </c>
      <c r="K510" s="10" t="s">
        <v>483</v>
      </c>
    </row>
    <row r="511" spans="2:11" x14ac:dyDescent="0.3">
      <c r="F511" s="11">
        <v>7</v>
      </c>
      <c r="G511" s="11" t="s">
        <v>1</v>
      </c>
      <c r="H511" s="20" t="s">
        <v>261</v>
      </c>
      <c r="I511" s="11" t="s">
        <v>167</v>
      </c>
      <c r="J511" s="11">
        <v>1</v>
      </c>
      <c r="K511" s="10" t="s">
        <v>479</v>
      </c>
    </row>
    <row r="512" spans="2:11" x14ac:dyDescent="0.3">
      <c r="E512" s="10" t="s">
        <v>118</v>
      </c>
      <c r="F512" s="11">
        <v>8</v>
      </c>
      <c r="G512" s="11" t="s">
        <v>0</v>
      </c>
      <c r="H512" s="10" t="s">
        <v>239</v>
      </c>
      <c r="I512" s="11" t="s">
        <v>118</v>
      </c>
    </row>
    <row r="531" spans="2:11" x14ac:dyDescent="0.3">
      <c r="B531" s="11">
        <v>20</v>
      </c>
      <c r="C531" s="11" t="s">
        <v>112</v>
      </c>
      <c r="D531" s="10" t="s">
        <v>262</v>
      </c>
      <c r="E531" s="10" t="s">
        <v>114</v>
      </c>
      <c r="F531" s="11">
        <v>1</v>
      </c>
      <c r="G531" s="11" t="s">
        <v>0</v>
      </c>
      <c r="H531" s="10" t="s">
        <v>239</v>
      </c>
      <c r="I531" s="11" t="s">
        <v>121</v>
      </c>
      <c r="K531" s="10" t="s">
        <v>263</v>
      </c>
    </row>
    <row r="532" spans="2:11" x14ac:dyDescent="0.3">
      <c r="F532" s="11">
        <v>2</v>
      </c>
      <c r="G532" s="11" t="s">
        <v>0</v>
      </c>
      <c r="H532" s="10" t="s">
        <v>264</v>
      </c>
      <c r="I532" s="11" t="s">
        <v>167</v>
      </c>
      <c r="K532" s="10" t="s">
        <v>265</v>
      </c>
    </row>
    <row r="533" spans="2:11" x14ac:dyDescent="0.3">
      <c r="F533" s="11">
        <v>3</v>
      </c>
      <c r="G533" s="11" t="s">
        <v>0</v>
      </c>
      <c r="H533" s="13" t="s">
        <v>266</v>
      </c>
      <c r="I533" s="11" t="s">
        <v>164</v>
      </c>
      <c r="K533" s="10" t="s">
        <v>267</v>
      </c>
    </row>
    <row r="534" spans="2:11" x14ac:dyDescent="0.3">
      <c r="F534" s="11">
        <v>4</v>
      </c>
      <c r="G534" s="11" t="s">
        <v>0</v>
      </c>
      <c r="H534" s="13" t="s">
        <v>268</v>
      </c>
      <c r="I534" s="11" t="s">
        <v>164</v>
      </c>
      <c r="K534" s="10" t="s">
        <v>269</v>
      </c>
    </row>
    <row r="535" spans="2:11" x14ac:dyDescent="0.3">
      <c r="F535" s="11">
        <v>5</v>
      </c>
      <c r="G535" s="11" t="s">
        <v>0</v>
      </c>
      <c r="H535" s="10" t="s">
        <v>270</v>
      </c>
      <c r="I535" s="11" t="s">
        <v>167</v>
      </c>
      <c r="K535" s="10" t="s">
        <v>271</v>
      </c>
    </row>
    <row r="536" spans="2:11" x14ac:dyDescent="0.3">
      <c r="F536" s="11">
        <v>6</v>
      </c>
      <c r="G536" s="11" t="s">
        <v>0</v>
      </c>
      <c r="H536" s="13" t="s">
        <v>268</v>
      </c>
      <c r="I536" s="11" t="s">
        <v>164</v>
      </c>
      <c r="K536" s="10" t="s">
        <v>272</v>
      </c>
    </row>
    <row r="537" spans="2:11" x14ac:dyDescent="0.3">
      <c r="F537" s="11">
        <v>7</v>
      </c>
      <c r="G537" s="11" t="s">
        <v>0</v>
      </c>
      <c r="H537" s="10" t="s">
        <v>273</v>
      </c>
      <c r="I537" s="11" t="s">
        <v>167</v>
      </c>
      <c r="K537" s="10" t="s">
        <v>274</v>
      </c>
    </row>
    <row r="538" spans="2:11" x14ac:dyDescent="0.3">
      <c r="F538" s="11">
        <v>8</v>
      </c>
      <c r="G538" s="11" t="s">
        <v>0</v>
      </c>
      <c r="H538" s="13" t="s">
        <v>268</v>
      </c>
      <c r="I538" s="11" t="s">
        <v>164</v>
      </c>
      <c r="K538" s="10" t="s">
        <v>275</v>
      </c>
    </row>
    <row r="539" spans="2:11" x14ac:dyDescent="0.3">
      <c r="F539" s="11">
        <v>9</v>
      </c>
      <c r="G539" s="11" t="s">
        <v>0</v>
      </c>
      <c r="H539" s="10" t="s">
        <v>264</v>
      </c>
      <c r="I539" s="11" t="s">
        <v>167</v>
      </c>
    </row>
    <row r="540" spans="2:11" ht="33" x14ac:dyDescent="0.3">
      <c r="F540" s="11">
        <v>10</v>
      </c>
      <c r="G540" s="11" t="s">
        <v>0</v>
      </c>
      <c r="H540" s="10" t="s">
        <v>276</v>
      </c>
      <c r="I540" s="11" t="s">
        <v>183</v>
      </c>
      <c r="K540" s="14" t="s">
        <v>277</v>
      </c>
    </row>
    <row r="541" spans="2:11" x14ac:dyDescent="0.3">
      <c r="E541" s="10" t="s">
        <v>118</v>
      </c>
      <c r="F541" s="11">
        <v>11</v>
      </c>
      <c r="G541" s="11" t="s">
        <v>0</v>
      </c>
      <c r="H541" s="10" t="s">
        <v>239</v>
      </c>
      <c r="I541" s="11" t="s">
        <v>118</v>
      </c>
    </row>
    <row r="584" spans="2:11" x14ac:dyDescent="0.3">
      <c r="B584" s="11">
        <v>21</v>
      </c>
      <c r="C584" s="11" t="s">
        <v>112</v>
      </c>
      <c r="D584" s="10" t="s">
        <v>278</v>
      </c>
      <c r="E584" s="10" t="s">
        <v>114</v>
      </c>
      <c r="F584" s="11">
        <v>1</v>
      </c>
      <c r="G584" s="11" t="s">
        <v>0</v>
      </c>
      <c r="H584" s="10" t="s">
        <v>239</v>
      </c>
      <c r="I584" s="11" t="s">
        <v>121</v>
      </c>
    </row>
    <row r="585" spans="2:11" x14ac:dyDescent="0.3">
      <c r="F585" s="11">
        <v>2</v>
      </c>
      <c r="G585" s="11" t="s">
        <v>0</v>
      </c>
      <c r="H585" s="10" t="s">
        <v>279</v>
      </c>
      <c r="I585" s="11" t="s">
        <v>167</v>
      </c>
      <c r="K585" s="10" t="s">
        <v>280</v>
      </c>
    </row>
    <row r="586" spans="2:11" x14ac:dyDescent="0.3">
      <c r="F586" s="11">
        <v>3</v>
      </c>
      <c r="G586" s="11" t="s">
        <v>1</v>
      </c>
      <c r="H586" s="10" t="s">
        <v>218</v>
      </c>
      <c r="I586" s="11" t="s">
        <v>167</v>
      </c>
      <c r="J586" s="11">
        <v>2</v>
      </c>
      <c r="K586" s="10" t="s">
        <v>281</v>
      </c>
    </row>
    <row r="587" spans="2:11" x14ac:dyDescent="0.3">
      <c r="F587" s="11">
        <v>4</v>
      </c>
      <c r="G587" s="11" t="s">
        <v>1</v>
      </c>
      <c r="H587" s="10" t="s">
        <v>282</v>
      </c>
      <c r="I587" s="11" t="s">
        <v>167</v>
      </c>
      <c r="J587" s="11">
        <v>2</v>
      </c>
      <c r="K587" s="10" t="s">
        <v>280</v>
      </c>
    </row>
    <row r="588" spans="2:11" x14ac:dyDescent="0.3">
      <c r="F588" s="11">
        <v>5</v>
      </c>
      <c r="G588" s="11" t="s">
        <v>1</v>
      </c>
      <c r="H588" s="10" t="s">
        <v>283</v>
      </c>
      <c r="I588" s="11" t="s">
        <v>130</v>
      </c>
      <c r="J588" s="11">
        <v>2</v>
      </c>
    </row>
    <row r="589" spans="2:11" x14ac:dyDescent="0.3">
      <c r="F589" s="11">
        <v>6</v>
      </c>
      <c r="G589" s="11" t="s">
        <v>1</v>
      </c>
      <c r="H589" s="13" t="s">
        <v>284</v>
      </c>
      <c r="I589" s="11" t="s">
        <v>164</v>
      </c>
      <c r="J589" s="11">
        <v>2</v>
      </c>
    </row>
    <row r="590" spans="2:11" x14ac:dyDescent="0.3">
      <c r="E590" s="10" t="s">
        <v>118</v>
      </c>
      <c r="F590" s="11">
        <v>7</v>
      </c>
      <c r="G590" s="11" t="s">
        <v>0</v>
      </c>
      <c r="H590" s="10" t="s">
        <v>239</v>
      </c>
      <c r="I590" s="11" t="s">
        <v>118</v>
      </c>
    </row>
    <row r="615" spans="2:11" x14ac:dyDescent="0.3">
      <c r="B615" s="11">
        <v>22</v>
      </c>
      <c r="C615" s="11" t="s">
        <v>112</v>
      </c>
      <c r="D615" s="10" t="s">
        <v>285</v>
      </c>
      <c r="E615" s="10" t="s">
        <v>114</v>
      </c>
      <c r="F615" s="11">
        <v>1</v>
      </c>
      <c r="G615" s="11" t="s">
        <v>0</v>
      </c>
      <c r="H615" s="10" t="s">
        <v>239</v>
      </c>
      <c r="I615" s="11" t="s">
        <v>121</v>
      </c>
    </row>
    <row r="616" spans="2:11" x14ac:dyDescent="0.3">
      <c r="F616" s="11">
        <v>2</v>
      </c>
      <c r="G616" s="11" t="s">
        <v>0</v>
      </c>
      <c r="H616" s="10" t="s">
        <v>286</v>
      </c>
      <c r="I616" s="11" t="s">
        <v>167</v>
      </c>
    </row>
    <row r="617" spans="2:11" x14ac:dyDescent="0.3">
      <c r="F617" s="11">
        <v>3</v>
      </c>
      <c r="G617" s="11" t="s">
        <v>0</v>
      </c>
      <c r="H617" s="10" t="s">
        <v>287</v>
      </c>
      <c r="I617" s="11" t="s">
        <v>130</v>
      </c>
    </row>
    <row r="618" spans="2:11" x14ac:dyDescent="0.3">
      <c r="F618" s="11">
        <v>4</v>
      </c>
      <c r="G618" s="11" t="s">
        <v>0</v>
      </c>
      <c r="H618" s="10" t="s">
        <v>288</v>
      </c>
      <c r="I618" s="11" t="s">
        <v>171</v>
      </c>
    </row>
    <row r="619" spans="2:11" x14ac:dyDescent="0.3">
      <c r="F619" s="11">
        <v>5</v>
      </c>
      <c r="G619" s="11" t="s">
        <v>1</v>
      </c>
      <c r="H619" s="10" t="s">
        <v>289</v>
      </c>
      <c r="I619" s="11" t="s">
        <v>167</v>
      </c>
      <c r="J619" s="11">
        <v>1</v>
      </c>
    </row>
    <row r="620" spans="2:11" x14ac:dyDescent="0.3">
      <c r="F620" s="11">
        <v>6</v>
      </c>
      <c r="G620" s="11" t="s">
        <v>1</v>
      </c>
      <c r="H620" s="20" t="s">
        <v>290</v>
      </c>
      <c r="I620" s="11" t="s">
        <v>167</v>
      </c>
      <c r="J620" s="11">
        <v>1</v>
      </c>
      <c r="K620" s="10" t="s">
        <v>480</v>
      </c>
    </row>
    <row r="621" spans="2:11" x14ac:dyDescent="0.3">
      <c r="F621" s="11">
        <v>7</v>
      </c>
      <c r="G621" s="11" t="s">
        <v>1</v>
      </c>
      <c r="H621" s="10" t="s">
        <v>291</v>
      </c>
      <c r="I621" s="11" t="s">
        <v>167</v>
      </c>
      <c r="J621" s="11">
        <v>1</v>
      </c>
      <c r="K621" s="10" t="s">
        <v>292</v>
      </c>
    </row>
    <row r="622" spans="2:11" x14ac:dyDescent="0.3">
      <c r="F622" s="11">
        <v>8</v>
      </c>
      <c r="G622" s="11" t="s">
        <v>1</v>
      </c>
      <c r="H622" s="10" t="s">
        <v>293</v>
      </c>
      <c r="I622" s="11" t="s">
        <v>167</v>
      </c>
      <c r="J622" s="11">
        <v>1</v>
      </c>
    </row>
    <row r="623" spans="2:11" ht="33" x14ac:dyDescent="0.3">
      <c r="E623" s="10" t="s">
        <v>118</v>
      </c>
      <c r="F623" s="11">
        <v>9</v>
      </c>
      <c r="G623" s="11" t="s">
        <v>0</v>
      </c>
      <c r="H623" s="10" t="s">
        <v>239</v>
      </c>
      <c r="I623" s="11" t="s">
        <v>118</v>
      </c>
      <c r="K623" s="14" t="s">
        <v>294</v>
      </c>
    </row>
    <row r="639" spans="2:11" x14ac:dyDescent="0.3">
      <c r="B639" s="11">
        <v>23</v>
      </c>
      <c r="C639" s="11" t="s">
        <v>112</v>
      </c>
      <c r="D639" s="10" t="s">
        <v>295</v>
      </c>
      <c r="E639" s="10" t="s">
        <v>114</v>
      </c>
      <c r="F639" s="11">
        <v>1</v>
      </c>
      <c r="G639" s="11" t="s">
        <v>0</v>
      </c>
      <c r="H639" s="10" t="s">
        <v>239</v>
      </c>
      <c r="I639" s="11" t="s">
        <v>121</v>
      </c>
    </row>
    <row r="640" spans="2:11" x14ac:dyDescent="0.3">
      <c r="F640" s="11">
        <v>2</v>
      </c>
      <c r="G640" s="11" t="s">
        <v>0</v>
      </c>
      <c r="H640" s="10" t="s">
        <v>296</v>
      </c>
      <c r="I640" s="11" t="s">
        <v>183</v>
      </c>
      <c r="K640" s="14" t="s">
        <v>297</v>
      </c>
    </row>
    <row r="641" spans="5:9" x14ac:dyDescent="0.3">
      <c r="F641" s="11">
        <v>3</v>
      </c>
      <c r="G641" s="11" t="s">
        <v>0</v>
      </c>
      <c r="H641" s="10" t="s">
        <v>298</v>
      </c>
      <c r="I641" s="11" t="s">
        <v>167</v>
      </c>
    </row>
    <row r="642" spans="5:9" x14ac:dyDescent="0.3">
      <c r="F642" s="11">
        <v>4</v>
      </c>
      <c r="G642" s="11" t="s">
        <v>0</v>
      </c>
      <c r="H642" s="13" t="s">
        <v>299</v>
      </c>
      <c r="I642" s="11" t="s">
        <v>164</v>
      </c>
    </row>
    <row r="643" spans="5:9" x14ac:dyDescent="0.3">
      <c r="E643" s="10" t="s">
        <v>118</v>
      </c>
      <c r="F643" s="11">
        <v>5</v>
      </c>
      <c r="G643" s="11" t="s">
        <v>0</v>
      </c>
      <c r="H643" s="10" t="s">
        <v>239</v>
      </c>
      <c r="I643" s="11" t="s">
        <v>118</v>
      </c>
    </row>
    <row r="681" spans="2:11" x14ac:dyDescent="0.3">
      <c r="B681" s="11">
        <v>24</v>
      </c>
      <c r="C681" s="11" t="s">
        <v>112</v>
      </c>
      <c r="D681" s="10" t="s">
        <v>300</v>
      </c>
      <c r="E681" s="10" t="s">
        <v>114</v>
      </c>
      <c r="F681" s="11">
        <v>1</v>
      </c>
      <c r="G681" s="11" t="s">
        <v>0</v>
      </c>
      <c r="H681" s="10" t="s">
        <v>239</v>
      </c>
      <c r="I681" s="11" t="s">
        <v>121</v>
      </c>
      <c r="K681" s="10" t="s">
        <v>301</v>
      </c>
    </row>
    <row r="682" spans="2:11" x14ac:dyDescent="0.3">
      <c r="F682" s="11">
        <v>2</v>
      </c>
      <c r="G682" s="11" t="s">
        <v>0</v>
      </c>
      <c r="H682" s="10" t="s">
        <v>302</v>
      </c>
      <c r="I682" s="11" t="s">
        <v>164</v>
      </c>
    </row>
    <row r="683" spans="2:11" x14ac:dyDescent="0.3">
      <c r="F683" s="11">
        <v>3</v>
      </c>
      <c r="G683" s="11" t="s">
        <v>0</v>
      </c>
      <c r="H683" s="10" t="s">
        <v>287</v>
      </c>
      <c r="I683" s="11" t="s">
        <v>130</v>
      </c>
    </row>
    <row r="684" spans="2:11" x14ac:dyDescent="0.3">
      <c r="F684" s="11">
        <v>4</v>
      </c>
      <c r="G684" s="11" t="s">
        <v>0</v>
      </c>
      <c r="H684" s="10" t="s">
        <v>303</v>
      </c>
      <c r="I684" s="11" t="s">
        <v>164</v>
      </c>
    </row>
    <row r="685" spans="2:11" x14ac:dyDescent="0.3">
      <c r="E685" s="10" t="s">
        <v>118</v>
      </c>
      <c r="F685" s="11">
        <v>5</v>
      </c>
      <c r="G685" s="11" t="s">
        <v>0</v>
      </c>
      <c r="H685" s="10" t="s">
        <v>140</v>
      </c>
      <c r="I685" s="11" t="s">
        <v>118</v>
      </c>
    </row>
    <row r="712" spans="2:9" x14ac:dyDescent="0.3">
      <c r="B712" s="11">
        <v>25</v>
      </c>
      <c r="C712" s="11" t="s">
        <v>112</v>
      </c>
      <c r="D712" s="10" t="s">
        <v>304</v>
      </c>
      <c r="E712" s="10" t="s">
        <v>114</v>
      </c>
      <c r="F712" s="11">
        <v>1</v>
      </c>
      <c r="G712" s="11" t="s">
        <v>0</v>
      </c>
      <c r="H712" s="10" t="s">
        <v>140</v>
      </c>
      <c r="I712" s="11" t="s">
        <v>121</v>
      </c>
    </row>
    <row r="713" spans="2:9" x14ac:dyDescent="0.3">
      <c r="F713" s="11">
        <v>2</v>
      </c>
      <c r="G713" s="11" t="s">
        <v>0</v>
      </c>
      <c r="H713" s="10" t="s">
        <v>305</v>
      </c>
      <c r="I713" s="11" t="s">
        <v>130</v>
      </c>
    </row>
    <row r="714" spans="2:9" x14ac:dyDescent="0.3">
      <c r="F714" s="11">
        <v>3</v>
      </c>
      <c r="G714" s="11" t="s">
        <v>0</v>
      </c>
      <c r="H714" s="10" t="s">
        <v>306</v>
      </c>
      <c r="I714" s="11" t="s">
        <v>171</v>
      </c>
    </row>
    <row r="715" spans="2:9" x14ac:dyDescent="0.3">
      <c r="E715" s="10" t="s">
        <v>118</v>
      </c>
      <c r="F715" s="11">
        <v>4</v>
      </c>
      <c r="G715" s="11" t="s">
        <v>0</v>
      </c>
      <c r="H715" s="10" t="s">
        <v>148</v>
      </c>
      <c r="I715" s="11" t="s">
        <v>118</v>
      </c>
    </row>
    <row r="731" spans="2:11" x14ac:dyDescent="0.3">
      <c r="B731" s="11">
        <v>26</v>
      </c>
      <c r="C731" s="11" t="s">
        <v>112</v>
      </c>
      <c r="D731" s="10" t="s">
        <v>307</v>
      </c>
      <c r="E731" s="10" t="s">
        <v>114</v>
      </c>
      <c r="F731" s="11">
        <v>1</v>
      </c>
      <c r="G731" s="11" t="s">
        <v>0</v>
      </c>
      <c r="H731" s="10" t="s">
        <v>148</v>
      </c>
      <c r="I731" s="11" t="s">
        <v>121</v>
      </c>
    </row>
    <row r="732" spans="2:11" x14ac:dyDescent="0.3">
      <c r="F732" s="11">
        <v>2</v>
      </c>
      <c r="G732" s="17" t="s">
        <v>0</v>
      </c>
      <c r="H732" s="13" t="s">
        <v>119</v>
      </c>
      <c r="I732" s="11" t="s">
        <v>164</v>
      </c>
    </row>
    <row r="733" spans="2:11" x14ac:dyDescent="0.3">
      <c r="F733" s="11">
        <v>3</v>
      </c>
      <c r="G733" s="11" t="s">
        <v>1</v>
      </c>
      <c r="H733" s="10" t="s">
        <v>308</v>
      </c>
      <c r="I733" s="11" t="s">
        <v>130</v>
      </c>
      <c r="J733" s="11">
        <v>2</v>
      </c>
      <c r="K733" s="10" t="s">
        <v>309</v>
      </c>
    </row>
    <row r="734" spans="2:11" x14ac:dyDescent="0.3">
      <c r="F734" s="11">
        <v>4</v>
      </c>
      <c r="G734" s="17" t="s">
        <v>0</v>
      </c>
      <c r="H734" s="10" t="s">
        <v>119</v>
      </c>
      <c r="I734" s="11" t="s">
        <v>164</v>
      </c>
    </row>
    <row r="735" spans="2:11" x14ac:dyDescent="0.3">
      <c r="E735" s="10" t="s">
        <v>118</v>
      </c>
      <c r="F735" s="11">
        <v>5</v>
      </c>
      <c r="G735" s="11" t="s">
        <v>0</v>
      </c>
      <c r="H735" s="10" t="s">
        <v>148</v>
      </c>
      <c r="I735" s="11" t="s">
        <v>118</v>
      </c>
    </row>
    <row r="749" spans="2:11" x14ac:dyDescent="0.3">
      <c r="B749" s="11">
        <v>27</v>
      </c>
      <c r="C749" s="11" t="s">
        <v>112</v>
      </c>
      <c r="D749" s="10" t="s">
        <v>310</v>
      </c>
      <c r="E749" s="10" t="s">
        <v>114</v>
      </c>
      <c r="F749" s="11">
        <v>1</v>
      </c>
      <c r="G749" s="11" t="s">
        <v>0</v>
      </c>
      <c r="H749" s="10" t="s">
        <v>148</v>
      </c>
      <c r="I749" s="11" t="s">
        <v>121</v>
      </c>
    </row>
    <row r="750" spans="2:11" x14ac:dyDescent="0.3">
      <c r="F750" s="11">
        <v>2</v>
      </c>
      <c r="G750" s="11" t="s">
        <v>1</v>
      </c>
      <c r="H750" s="13" t="s">
        <v>311</v>
      </c>
      <c r="I750" s="11" t="s">
        <v>164</v>
      </c>
      <c r="J750" s="11">
        <v>3</v>
      </c>
    </row>
    <row r="751" spans="2:11" ht="33" x14ac:dyDescent="0.3">
      <c r="F751" s="11">
        <v>3</v>
      </c>
      <c r="G751" s="11" t="s">
        <v>1</v>
      </c>
      <c r="H751" s="10" t="s">
        <v>312</v>
      </c>
      <c r="I751" s="11" t="s">
        <v>183</v>
      </c>
      <c r="J751" s="11">
        <v>3</v>
      </c>
      <c r="K751" s="14" t="s">
        <v>313</v>
      </c>
    </row>
    <row r="752" spans="2:11" x14ac:dyDescent="0.3">
      <c r="E752" s="10" t="s">
        <v>118</v>
      </c>
      <c r="F752" s="11">
        <v>4</v>
      </c>
      <c r="G752" s="11" t="s">
        <v>0</v>
      </c>
      <c r="H752" s="10" t="s">
        <v>148</v>
      </c>
      <c r="I752" s="11" t="s">
        <v>118</v>
      </c>
    </row>
    <row r="789" spans="2:11" x14ac:dyDescent="0.3">
      <c r="B789" s="11">
        <v>28</v>
      </c>
      <c r="C789" s="11" t="s">
        <v>112</v>
      </c>
      <c r="D789" s="10" t="s">
        <v>314</v>
      </c>
      <c r="E789" s="10" t="s">
        <v>114</v>
      </c>
      <c r="F789" s="11">
        <v>1</v>
      </c>
      <c r="G789" s="11" t="s">
        <v>0</v>
      </c>
      <c r="H789" s="10" t="s">
        <v>148</v>
      </c>
      <c r="I789" s="11" t="s">
        <v>121</v>
      </c>
      <c r="K789" s="10" t="s">
        <v>315</v>
      </c>
    </row>
    <row r="790" spans="2:11" x14ac:dyDescent="0.3">
      <c r="F790" s="11">
        <v>2</v>
      </c>
      <c r="G790" s="11" t="s">
        <v>0</v>
      </c>
      <c r="H790" s="10" t="s">
        <v>140</v>
      </c>
      <c r="I790" s="11" t="s">
        <v>164</v>
      </c>
    </row>
    <row r="791" spans="2:11" x14ac:dyDescent="0.3">
      <c r="F791" s="11">
        <v>3</v>
      </c>
      <c r="G791" s="11" t="s">
        <v>0</v>
      </c>
      <c r="H791" s="10" t="s">
        <v>316</v>
      </c>
      <c r="I791" s="11" t="s">
        <v>171</v>
      </c>
    </row>
    <row r="792" spans="2:11" x14ac:dyDescent="0.3">
      <c r="F792" s="11">
        <v>4</v>
      </c>
      <c r="G792" s="11" t="s">
        <v>0</v>
      </c>
      <c r="H792" s="10" t="s">
        <v>193</v>
      </c>
      <c r="I792" s="11" t="s">
        <v>130</v>
      </c>
    </row>
    <row r="793" spans="2:11" x14ac:dyDescent="0.3">
      <c r="F793" s="11">
        <v>5</v>
      </c>
      <c r="G793" s="11" t="s">
        <v>1</v>
      </c>
      <c r="H793" s="10" t="s">
        <v>317</v>
      </c>
      <c r="I793" s="11" t="s">
        <v>130</v>
      </c>
      <c r="J793" s="11">
        <v>2</v>
      </c>
    </row>
    <row r="794" spans="2:11" x14ac:dyDescent="0.3">
      <c r="F794" s="11">
        <v>6</v>
      </c>
      <c r="G794" s="11" t="s">
        <v>1</v>
      </c>
      <c r="H794" s="10" t="s">
        <v>318</v>
      </c>
      <c r="I794" s="11" t="s">
        <v>171</v>
      </c>
      <c r="J794" s="11">
        <v>2</v>
      </c>
      <c r="K794" s="10" t="s">
        <v>319</v>
      </c>
    </row>
    <row r="795" spans="2:11" x14ac:dyDescent="0.3">
      <c r="F795" s="11">
        <v>7</v>
      </c>
      <c r="G795" s="11" t="s">
        <v>1</v>
      </c>
      <c r="H795" s="10" t="s">
        <v>320</v>
      </c>
      <c r="I795" s="11" t="s">
        <v>167</v>
      </c>
      <c r="J795" s="11">
        <v>2</v>
      </c>
    </row>
    <row r="796" spans="2:11" ht="33" x14ac:dyDescent="0.3">
      <c r="F796" s="11">
        <v>8</v>
      </c>
      <c r="G796" s="11" t="s">
        <v>0</v>
      </c>
      <c r="H796" s="10" t="s">
        <v>321</v>
      </c>
      <c r="I796" s="11" t="s">
        <v>183</v>
      </c>
      <c r="K796" s="14" t="s">
        <v>322</v>
      </c>
    </row>
    <row r="797" spans="2:11" x14ac:dyDescent="0.3">
      <c r="E797" s="10" t="s">
        <v>118</v>
      </c>
      <c r="F797" s="11">
        <v>9</v>
      </c>
      <c r="G797" s="11" t="s">
        <v>0</v>
      </c>
      <c r="H797" s="10" t="s">
        <v>140</v>
      </c>
      <c r="I797" s="11" t="s">
        <v>118</v>
      </c>
    </row>
    <row r="798" spans="2:11" x14ac:dyDescent="0.3">
      <c r="K798" s="14"/>
    </row>
    <row r="799" spans="2:11" x14ac:dyDescent="0.3">
      <c r="K799" s="14"/>
    </row>
    <row r="800" spans="2:11" x14ac:dyDescent="0.3">
      <c r="K800" s="14"/>
    </row>
    <row r="801" spans="11:11" x14ac:dyDescent="0.3">
      <c r="K801" s="14"/>
    </row>
    <row r="802" spans="11:11" x14ac:dyDescent="0.3">
      <c r="K802" s="14"/>
    </row>
    <row r="803" spans="11:11" x14ac:dyDescent="0.3">
      <c r="K803" s="14"/>
    </row>
    <row r="804" spans="11:11" x14ac:dyDescent="0.3">
      <c r="K804" s="14"/>
    </row>
    <row r="805" spans="11:11" x14ac:dyDescent="0.3">
      <c r="K805" s="14"/>
    </row>
    <row r="806" spans="11:11" x14ac:dyDescent="0.3">
      <c r="K806" s="14"/>
    </row>
    <row r="807" spans="11:11" x14ac:dyDescent="0.3">
      <c r="K807" s="14"/>
    </row>
    <row r="808" spans="11:11" x14ac:dyDescent="0.3">
      <c r="K808" s="14"/>
    </row>
    <row r="809" spans="11:11" x14ac:dyDescent="0.3">
      <c r="K809" s="14"/>
    </row>
    <row r="810" spans="11:11" x14ac:dyDescent="0.3">
      <c r="K810" s="14"/>
    </row>
    <row r="811" spans="11:11" x14ac:dyDescent="0.3">
      <c r="K811" s="14"/>
    </row>
    <row r="812" spans="11:11" x14ac:dyDescent="0.3">
      <c r="K812" s="14"/>
    </row>
    <row r="813" spans="11:11" x14ac:dyDescent="0.3">
      <c r="K813" s="14"/>
    </row>
    <row r="814" spans="11:11" x14ac:dyDescent="0.3">
      <c r="K814" s="14"/>
    </row>
    <row r="815" spans="11:11" x14ac:dyDescent="0.3">
      <c r="K815" s="14"/>
    </row>
    <row r="816" spans="11:11" x14ac:dyDescent="0.3">
      <c r="K816" s="14"/>
    </row>
    <row r="817" spans="2:11" x14ac:dyDescent="0.3">
      <c r="K817" s="14"/>
    </row>
    <row r="818" spans="2:11" x14ac:dyDescent="0.3">
      <c r="K818" s="14"/>
    </row>
    <row r="819" spans="2:11" x14ac:dyDescent="0.3">
      <c r="K819" s="14"/>
    </row>
    <row r="820" spans="2:11" x14ac:dyDescent="0.3">
      <c r="K820" s="14"/>
    </row>
    <row r="821" spans="2:11" x14ac:dyDescent="0.3">
      <c r="K821" s="14"/>
    </row>
    <row r="822" spans="2:11" x14ac:dyDescent="0.3">
      <c r="K822" s="14"/>
    </row>
    <row r="823" spans="2:11" x14ac:dyDescent="0.3">
      <c r="K823" s="14"/>
    </row>
    <row r="824" spans="2:11" x14ac:dyDescent="0.3">
      <c r="B824" s="11">
        <v>29</v>
      </c>
      <c r="C824" s="11" t="s">
        <v>112</v>
      </c>
      <c r="D824" s="10" t="s">
        <v>323</v>
      </c>
      <c r="E824" s="10" t="s">
        <v>114</v>
      </c>
      <c r="F824" s="11">
        <v>1</v>
      </c>
      <c r="G824" s="11" t="s">
        <v>0</v>
      </c>
      <c r="H824" s="10" t="s">
        <v>140</v>
      </c>
      <c r="I824" s="11" t="s">
        <v>121</v>
      </c>
      <c r="K824" s="10" t="s">
        <v>324</v>
      </c>
    </row>
    <row r="825" spans="2:11" x14ac:dyDescent="0.3">
      <c r="F825" s="11">
        <v>2</v>
      </c>
      <c r="G825" s="11" t="s">
        <v>0</v>
      </c>
      <c r="H825" s="10" t="s">
        <v>148</v>
      </c>
      <c r="I825" s="11" t="s">
        <v>164</v>
      </c>
    </row>
    <row r="826" spans="2:11" x14ac:dyDescent="0.3">
      <c r="F826" s="11">
        <v>3</v>
      </c>
      <c r="G826" s="11" t="s">
        <v>1</v>
      </c>
      <c r="H826" s="13" t="s">
        <v>311</v>
      </c>
      <c r="I826" s="11" t="s">
        <v>164</v>
      </c>
      <c r="J826" s="11">
        <v>4</v>
      </c>
    </row>
    <row r="827" spans="2:11" x14ac:dyDescent="0.3">
      <c r="F827" s="11">
        <v>4</v>
      </c>
      <c r="G827" s="11" t="s">
        <v>1</v>
      </c>
      <c r="H827" s="10" t="s">
        <v>312</v>
      </c>
      <c r="I827" s="11" t="s">
        <v>183</v>
      </c>
      <c r="J827" s="11">
        <v>4</v>
      </c>
      <c r="K827" s="10" t="s">
        <v>325</v>
      </c>
    </row>
    <row r="828" spans="2:11" x14ac:dyDescent="0.3">
      <c r="F828" s="11">
        <v>5</v>
      </c>
      <c r="G828" s="11" t="s">
        <v>1</v>
      </c>
      <c r="H828" s="10" t="s">
        <v>140</v>
      </c>
      <c r="I828" s="11" t="s">
        <v>164</v>
      </c>
      <c r="J828" s="11">
        <v>4</v>
      </c>
    </row>
    <row r="829" spans="2:11" x14ac:dyDescent="0.3">
      <c r="E829" s="10" t="s">
        <v>118</v>
      </c>
      <c r="F829" s="11">
        <v>6</v>
      </c>
      <c r="G829" s="11" t="s">
        <v>0</v>
      </c>
      <c r="H829" s="10" t="s">
        <v>148</v>
      </c>
      <c r="I829" s="11" t="s">
        <v>118</v>
      </c>
    </row>
    <row r="856" spans="2:11" ht="33" x14ac:dyDescent="0.3">
      <c r="B856" s="11">
        <v>30</v>
      </c>
      <c r="C856" s="11" t="s">
        <v>112</v>
      </c>
      <c r="D856" s="10" t="s">
        <v>150</v>
      </c>
      <c r="E856" s="10" t="s">
        <v>114</v>
      </c>
      <c r="F856" s="11">
        <v>1</v>
      </c>
      <c r="G856" s="11" t="s">
        <v>0</v>
      </c>
      <c r="H856" s="10" t="s">
        <v>148</v>
      </c>
      <c r="I856" s="11" t="s">
        <v>121</v>
      </c>
      <c r="K856" s="14" t="s">
        <v>326</v>
      </c>
    </row>
    <row r="857" spans="2:11" x14ac:dyDescent="0.3">
      <c r="F857" s="11">
        <v>2</v>
      </c>
      <c r="G857" s="11" t="s">
        <v>0</v>
      </c>
      <c r="H857" s="10" t="s">
        <v>140</v>
      </c>
      <c r="I857" s="11" t="s">
        <v>164</v>
      </c>
    </row>
    <row r="858" spans="2:11" x14ac:dyDescent="0.3">
      <c r="F858" s="11">
        <v>3</v>
      </c>
      <c r="G858" s="11" t="s">
        <v>0</v>
      </c>
      <c r="H858" s="10" t="s">
        <v>327</v>
      </c>
      <c r="I858" s="11" t="s">
        <v>183</v>
      </c>
      <c r="K858" s="14" t="s">
        <v>328</v>
      </c>
    </row>
    <row r="859" spans="2:11" x14ac:dyDescent="0.3">
      <c r="F859" s="11">
        <v>4</v>
      </c>
      <c r="G859" s="11" t="s">
        <v>0</v>
      </c>
      <c r="H859" s="10" t="s">
        <v>140</v>
      </c>
      <c r="I859" s="11" t="s">
        <v>164</v>
      </c>
    </row>
    <row r="860" spans="2:11" x14ac:dyDescent="0.3">
      <c r="E860" s="10" t="s">
        <v>118</v>
      </c>
      <c r="F860" s="11">
        <v>5</v>
      </c>
      <c r="G860" s="11" t="s">
        <v>0</v>
      </c>
      <c r="H860" s="13" t="s">
        <v>329</v>
      </c>
      <c r="I860" s="11" t="s">
        <v>164</v>
      </c>
    </row>
    <row r="884" spans="2:11" x14ac:dyDescent="0.3">
      <c r="B884" s="11">
        <v>31</v>
      </c>
      <c r="C884" s="11" t="s">
        <v>112</v>
      </c>
      <c r="D884" s="10" t="s">
        <v>330</v>
      </c>
      <c r="E884" s="10" t="s">
        <v>114</v>
      </c>
      <c r="F884" s="11">
        <v>1</v>
      </c>
      <c r="G884" s="11" t="s">
        <v>0</v>
      </c>
      <c r="H884" s="13" t="s">
        <v>329</v>
      </c>
      <c r="I884" s="11" t="s">
        <v>121</v>
      </c>
    </row>
    <row r="885" spans="2:11" x14ac:dyDescent="0.3">
      <c r="F885" s="11">
        <v>2</v>
      </c>
      <c r="G885" s="11" t="s">
        <v>0</v>
      </c>
      <c r="H885" s="10" t="s">
        <v>331</v>
      </c>
      <c r="I885" s="11" t="s">
        <v>130</v>
      </c>
    </row>
    <row r="886" spans="2:11" x14ac:dyDescent="0.3">
      <c r="F886" s="11">
        <v>3</v>
      </c>
      <c r="G886" s="11" t="s">
        <v>1</v>
      </c>
      <c r="H886" s="20" t="s">
        <v>478</v>
      </c>
      <c r="I886" s="11" t="s">
        <v>167</v>
      </c>
      <c r="J886" s="11">
        <v>2</v>
      </c>
      <c r="K886" s="16" t="s">
        <v>484</v>
      </c>
    </row>
    <row r="887" spans="2:11" x14ac:dyDescent="0.3">
      <c r="F887" s="11">
        <v>4</v>
      </c>
      <c r="G887" s="11" t="s">
        <v>1</v>
      </c>
      <c r="H887" s="10" t="s">
        <v>332</v>
      </c>
      <c r="I887" s="11" t="s">
        <v>130</v>
      </c>
      <c r="J887" s="11">
        <v>2</v>
      </c>
    </row>
    <row r="888" spans="2:11" x14ac:dyDescent="0.3">
      <c r="F888" s="11">
        <v>5</v>
      </c>
      <c r="G888" s="11" t="s">
        <v>1</v>
      </c>
      <c r="H888" s="10" t="s">
        <v>333</v>
      </c>
      <c r="I888" s="11" t="s">
        <v>167</v>
      </c>
      <c r="J888" s="11">
        <v>2</v>
      </c>
      <c r="K888" s="10" t="s">
        <v>334</v>
      </c>
    </row>
    <row r="889" spans="2:11" x14ac:dyDescent="0.3">
      <c r="F889" s="11">
        <v>6</v>
      </c>
      <c r="G889" s="11" t="s">
        <v>1</v>
      </c>
      <c r="H889" s="10" t="s">
        <v>335</v>
      </c>
      <c r="I889" s="11" t="s">
        <v>167</v>
      </c>
      <c r="J889" s="11">
        <v>2</v>
      </c>
      <c r="K889" s="10" t="s">
        <v>336</v>
      </c>
    </row>
    <row r="890" spans="2:11" x14ac:dyDescent="0.3">
      <c r="E890" s="10" t="s">
        <v>118</v>
      </c>
      <c r="F890" s="11">
        <v>7</v>
      </c>
      <c r="G890" s="11" t="s">
        <v>0</v>
      </c>
      <c r="H890" s="10" t="s">
        <v>216</v>
      </c>
      <c r="I890" s="11" t="s">
        <v>118</v>
      </c>
    </row>
    <row r="902" spans="2:11" x14ac:dyDescent="0.3">
      <c r="B902" s="11">
        <v>32</v>
      </c>
      <c r="C902" s="11" t="s">
        <v>112</v>
      </c>
      <c r="D902" s="10" t="s">
        <v>337</v>
      </c>
      <c r="E902" s="10" t="s">
        <v>114</v>
      </c>
      <c r="F902" s="11">
        <v>1</v>
      </c>
      <c r="G902" s="11" t="s">
        <v>0</v>
      </c>
      <c r="H902" s="10" t="s">
        <v>216</v>
      </c>
      <c r="I902" s="11" t="s">
        <v>121</v>
      </c>
      <c r="K902" s="10" t="s">
        <v>338</v>
      </c>
    </row>
    <row r="903" spans="2:11" x14ac:dyDescent="0.3">
      <c r="F903" s="11">
        <v>2</v>
      </c>
      <c r="G903" s="11" t="s">
        <v>1</v>
      </c>
      <c r="H903" s="10" t="s">
        <v>339</v>
      </c>
      <c r="I903" s="11" t="s">
        <v>167</v>
      </c>
      <c r="J903" s="11">
        <v>2</v>
      </c>
      <c r="K903" s="10" t="s">
        <v>340</v>
      </c>
    </row>
    <row r="904" spans="2:11" x14ac:dyDescent="0.3">
      <c r="F904" s="11">
        <v>3</v>
      </c>
      <c r="G904" s="11" t="s">
        <v>1</v>
      </c>
      <c r="H904" s="10" t="s">
        <v>239</v>
      </c>
      <c r="I904" s="11" t="s">
        <v>164</v>
      </c>
      <c r="J904" s="11">
        <v>2</v>
      </c>
    </row>
    <row r="905" spans="2:11" x14ac:dyDescent="0.3">
      <c r="E905" s="10" t="s">
        <v>118</v>
      </c>
      <c r="F905" s="11">
        <v>4</v>
      </c>
      <c r="G905" s="11" t="s">
        <v>0</v>
      </c>
      <c r="H905" s="10" t="s">
        <v>216</v>
      </c>
      <c r="I905" s="11" t="s">
        <v>118</v>
      </c>
    </row>
    <row r="937" spans="2:11" x14ac:dyDescent="0.3">
      <c r="B937" s="11">
        <v>33</v>
      </c>
      <c r="C937" s="11" t="s">
        <v>112</v>
      </c>
      <c r="D937" s="10" t="s">
        <v>341</v>
      </c>
      <c r="E937" s="10" t="s">
        <v>114</v>
      </c>
      <c r="F937" s="11">
        <v>1</v>
      </c>
      <c r="G937" s="11" t="s">
        <v>0</v>
      </c>
      <c r="H937" s="10" t="s">
        <v>216</v>
      </c>
      <c r="I937" s="11" t="s">
        <v>121</v>
      </c>
    </row>
    <row r="938" spans="2:11" x14ac:dyDescent="0.3">
      <c r="F938" s="11">
        <v>2</v>
      </c>
      <c r="G938" s="11" t="s">
        <v>0</v>
      </c>
      <c r="H938" s="10" t="s">
        <v>342</v>
      </c>
      <c r="I938" s="11" t="s">
        <v>130</v>
      </c>
    </row>
    <row r="939" spans="2:11" x14ac:dyDescent="0.3">
      <c r="F939" s="11">
        <v>3</v>
      </c>
      <c r="G939" s="11" t="s">
        <v>1</v>
      </c>
      <c r="H939" s="10" t="s">
        <v>343</v>
      </c>
      <c r="I939" s="11" t="s">
        <v>167</v>
      </c>
      <c r="J939" s="11">
        <v>3</v>
      </c>
      <c r="K939" s="10" t="s">
        <v>344</v>
      </c>
    </row>
    <row r="940" spans="2:11" x14ac:dyDescent="0.3">
      <c r="F940" s="11">
        <v>4</v>
      </c>
      <c r="G940" s="11" t="s">
        <v>1</v>
      </c>
      <c r="H940" s="10" t="s">
        <v>345</v>
      </c>
      <c r="I940" s="11" t="s">
        <v>130</v>
      </c>
      <c r="J940" s="11">
        <v>3</v>
      </c>
    </row>
    <row r="941" spans="2:11" x14ac:dyDescent="0.3">
      <c r="F941" s="11">
        <v>5</v>
      </c>
      <c r="G941" s="11" t="s">
        <v>1</v>
      </c>
      <c r="H941" s="10" t="s">
        <v>346</v>
      </c>
      <c r="I941" s="11" t="s">
        <v>130</v>
      </c>
      <c r="J941" s="11">
        <v>3</v>
      </c>
    </row>
    <row r="942" spans="2:11" x14ac:dyDescent="0.3">
      <c r="F942" s="11">
        <v>6</v>
      </c>
      <c r="G942" s="11" t="s">
        <v>1</v>
      </c>
      <c r="H942" s="10" t="s">
        <v>347</v>
      </c>
      <c r="I942" s="11" t="s">
        <v>167</v>
      </c>
      <c r="J942" s="11">
        <v>3</v>
      </c>
      <c r="K942" s="10" t="s">
        <v>348</v>
      </c>
    </row>
    <row r="943" spans="2:11" x14ac:dyDescent="0.3">
      <c r="E943" s="10" t="s">
        <v>118</v>
      </c>
      <c r="F943" s="11">
        <v>7</v>
      </c>
      <c r="G943" s="11" t="s">
        <v>0</v>
      </c>
      <c r="H943" s="10" t="s">
        <v>349</v>
      </c>
      <c r="I943" s="11" t="s">
        <v>118</v>
      </c>
    </row>
    <row r="965" spans="2:11" x14ac:dyDescent="0.3">
      <c r="B965" s="11">
        <v>34</v>
      </c>
      <c r="C965" s="11" t="s">
        <v>112</v>
      </c>
      <c r="D965" s="10" t="s">
        <v>238</v>
      </c>
      <c r="E965" s="10" t="s">
        <v>114</v>
      </c>
      <c r="F965" s="11">
        <v>1</v>
      </c>
      <c r="G965" s="11" t="s">
        <v>0</v>
      </c>
      <c r="H965" s="10" t="s">
        <v>349</v>
      </c>
      <c r="I965" s="11" t="s">
        <v>121</v>
      </c>
      <c r="K965" s="10" t="s">
        <v>350</v>
      </c>
    </row>
    <row r="966" spans="2:11" x14ac:dyDescent="0.3">
      <c r="F966" s="11">
        <v>2</v>
      </c>
      <c r="G966" s="11" t="s">
        <v>1</v>
      </c>
      <c r="H966" s="10" t="s">
        <v>247</v>
      </c>
      <c r="I966" s="11" t="s">
        <v>167</v>
      </c>
      <c r="J966" s="11">
        <v>2</v>
      </c>
    </row>
    <row r="967" spans="2:11" x14ac:dyDescent="0.3">
      <c r="F967" s="11">
        <v>3</v>
      </c>
      <c r="G967" s="11" t="s">
        <v>1</v>
      </c>
      <c r="H967" s="10" t="s">
        <v>351</v>
      </c>
      <c r="I967" s="11" t="s">
        <v>164</v>
      </c>
      <c r="J967" s="11">
        <v>2</v>
      </c>
    </row>
    <row r="968" spans="2:11" x14ac:dyDescent="0.3">
      <c r="F968" s="11">
        <v>4</v>
      </c>
      <c r="G968" s="11" t="s">
        <v>1</v>
      </c>
      <c r="H968" s="10" t="s">
        <v>352</v>
      </c>
      <c r="I968" s="11" t="s">
        <v>167</v>
      </c>
      <c r="J968" s="11">
        <v>2</v>
      </c>
    </row>
    <row r="969" spans="2:11" x14ac:dyDescent="0.3">
      <c r="E969" s="10" t="s">
        <v>118</v>
      </c>
      <c r="F969" s="11">
        <v>5</v>
      </c>
      <c r="G969" s="11" t="s">
        <v>0</v>
      </c>
      <c r="H969" s="10" t="s">
        <v>349</v>
      </c>
      <c r="I969" s="11" t="s">
        <v>118</v>
      </c>
    </row>
    <row r="982" spans="2:11" x14ac:dyDescent="0.3">
      <c r="B982" s="11">
        <v>35</v>
      </c>
      <c r="C982" s="11" t="s">
        <v>112</v>
      </c>
      <c r="D982" s="10" t="s">
        <v>353</v>
      </c>
      <c r="E982" s="10" t="s">
        <v>114</v>
      </c>
      <c r="F982" s="11">
        <v>1</v>
      </c>
      <c r="G982" s="11" t="s">
        <v>0</v>
      </c>
      <c r="H982" s="10" t="s">
        <v>349</v>
      </c>
      <c r="I982" s="11" t="s">
        <v>121</v>
      </c>
      <c r="K982" s="10" t="s">
        <v>354</v>
      </c>
    </row>
    <row r="983" spans="2:11" x14ac:dyDescent="0.3">
      <c r="F983" s="11">
        <v>2</v>
      </c>
      <c r="G983" s="11" t="s">
        <v>0</v>
      </c>
      <c r="H983" s="10" t="s">
        <v>355</v>
      </c>
      <c r="I983" s="11" t="s">
        <v>167</v>
      </c>
      <c r="K983" s="10" t="s">
        <v>356</v>
      </c>
    </row>
    <row r="984" spans="2:11" x14ac:dyDescent="0.3">
      <c r="F984" s="11">
        <v>3</v>
      </c>
      <c r="G984" s="11" t="s">
        <v>0</v>
      </c>
      <c r="H984" s="10" t="s">
        <v>357</v>
      </c>
      <c r="I984" s="11" t="s">
        <v>167</v>
      </c>
      <c r="K984" s="10" t="s">
        <v>358</v>
      </c>
    </row>
    <row r="985" spans="2:11" x14ac:dyDescent="0.3">
      <c r="F985" s="11">
        <v>4</v>
      </c>
      <c r="G985" s="11" t="s">
        <v>0</v>
      </c>
      <c r="H985" s="10" t="s">
        <v>359</v>
      </c>
      <c r="I985" s="11" t="s">
        <v>164</v>
      </c>
    </row>
    <row r="986" spans="2:11" ht="33" x14ac:dyDescent="0.3">
      <c r="F986" s="11">
        <v>5</v>
      </c>
      <c r="G986" s="11" t="s">
        <v>0</v>
      </c>
      <c r="H986" s="10" t="s">
        <v>360</v>
      </c>
      <c r="I986" s="11" t="s">
        <v>183</v>
      </c>
      <c r="K986" s="14" t="s">
        <v>361</v>
      </c>
    </row>
    <row r="987" spans="2:11" x14ac:dyDescent="0.3">
      <c r="F987" s="11">
        <v>6</v>
      </c>
      <c r="G987" s="11" t="s">
        <v>0</v>
      </c>
      <c r="H987" s="10" t="s">
        <v>349</v>
      </c>
      <c r="I987" s="11" t="s">
        <v>118</v>
      </c>
    </row>
    <row r="988" spans="2:11" x14ac:dyDescent="0.3">
      <c r="K988" s="14"/>
    </row>
    <row r="989" spans="2:11" x14ac:dyDescent="0.3">
      <c r="K989" s="14"/>
    </row>
    <row r="990" spans="2:11" x14ac:dyDescent="0.3">
      <c r="K990" s="14"/>
    </row>
    <row r="991" spans="2:11" x14ac:dyDescent="0.3">
      <c r="K991" s="14"/>
    </row>
    <row r="992" spans="2:11" x14ac:dyDescent="0.3">
      <c r="K992" s="14"/>
    </row>
    <row r="993" spans="2:11" x14ac:dyDescent="0.3">
      <c r="K993" s="14"/>
    </row>
    <row r="994" spans="2:11" x14ac:dyDescent="0.3">
      <c r="K994" s="14"/>
    </row>
    <row r="995" spans="2:11" x14ac:dyDescent="0.3">
      <c r="K995" s="14"/>
    </row>
    <row r="996" spans="2:11" x14ac:dyDescent="0.3">
      <c r="K996" s="14"/>
    </row>
    <row r="997" spans="2:11" x14ac:dyDescent="0.3">
      <c r="K997" s="14"/>
    </row>
    <row r="998" spans="2:11" x14ac:dyDescent="0.3">
      <c r="K998" s="14"/>
    </row>
    <row r="999" spans="2:11" x14ac:dyDescent="0.3">
      <c r="K999" s="14"/>
    </row>
    <row r="1000" spans="2:11" x14ac:dyDescent="0.3">
      <c r="K1000" s="14"/>
    </row>
    <row r="1001" spans="2:11" x14ac:dyDescent="0.3">
      <c r="K1001" s="14"/>
    </row>
    <row r="1002" spans="2:11" x14ac:dyDescent="0.3">
      <c r="K1002" s="14"/>
    </row>
    <row r="1003" spans="2:11" x14ac:dyDescent="0.3">
      <c r="K1003" s="14"/>
    </row>
    <row r="1004" spans="2:11" x14ac:dyDescent="0.3">
      <c r="K1004" s="14"/>
    </row>
    <row r="1005" spans="2:11" x14ac:dyDescent="0.3">
      <c r="K1005" s="14"/>
    </row>
    <row r="1006" spans="2:11" x14ac:dyDescent="0.3">
      <c r="K1006" s="14"/>
    </row>
    <row r="1007" spans="2:11" x14ac:dyDescent="0.3">
      <c r="K1007" s="14"/>
    </row>
    <row r="1008" spans="2:11" x14ac:dyDescent="0.3">
      <c r="B1008" s="11">
        <v>36</v>
      </c>
      <c r="C1008" s="11" t="s">
        <v>112</v>
      </c>
      <c r="D1008" s="10" t="s">
        <v>330</v>
      </c>
      <c r="E1008" s="10" t="s">
        <v>114</v>
      </c>
      <c r="F1008" s="11">
        <v>1</v>
      </c>
      <c r="G1008" s="11" t="s">
        <v>0</v>
      </c>
      <c r="H1008" s="10" t="s">
        <v>349</v>
      </c>
      <c r="I1008" s="11" t="s">
        <v>121</v>
      </c>
    </row>
    <row r="1009" spans="5:11" x14ac:dyDescent="0.3">
      <c r="F1009" s="11">
        <v>2</v>
      </c>
      <c r="G1009" s="11" t="s">
        <v>0</v>
      </c>
      <c r="H1009" s="10" t="s">
        <v>287</v>
      </c>
      <c r="I1009" s="11" t="s">
        <v>130</v>
      </c>
    </row>
    <row r="1010" spans="5:11" x14ac:dyDescent="0.3">
      <c r="F1010" s="11">
        <v>3</v>
      </c>
      <c r="G1010" s="11" t="s">
        <v>1</v>
      </c>
      <c r="H1010" s="10" t="s">
        <v>218</v>
      </c>
      <c r="I1010" s="11" t="s">
        <v>167</v>
      </c>
      <c r="J1010" s="11">
        <v>2</v>
      </c>
    </row>
    <row r="1011" spans="5:11" x14ac:dyDescent="0.3">
      <c r="F1011" s="11">
        <v>4</v>
      </c>
      <c r="G1011" s="11" t="s">
        <v>1</v>
      </c>
      <c r="H1011" s="10" t="s">
        <v>362</v>
      </c>
      <c r="I1011" s="11" t="s">
        <v>130</v>
      </c>
      <c r="J1011" s="11">
        <v>2</v>
      </c>
    </row>
    <row r="1012" spans="5:11" x14ac:dyDescent="0.3">
      <c r="F1012" s="11">
        <v>5</v>
      </c>
      <c r="G1012" s="11" t="s">
        <v>1</v>
      </c>
      <c r="H1012" s="20" t="s">
        <v>290</v>
      </c>
      <c r="I1012" s="11" t="s">
        <v>167</v>
      </c>
      <c r="J1012" s="11">
        <v>2</v>
      </c>
      <c r="K1012" s="10" t="s">
        <v>481</v>
      </c>
    </row>
    <row r="1013" spans="5:11" x14ac:dyDescent="0.3">
      <c r="F1013" s="11">
        <v>6</v>
      </c>
      <c r="G1013" s="11" t="s">
        <v>1</v>
      </c>
      <c r="H1013" s="10" t="s">
        <v>291</v>
      </c>
      <c r="I1013" s="11" t="s">
        <v>167</v>
      </c>
      <c r="J1013" s="11">
        <v>2</v>
      </c>
    </row>
    <row r="1014" spans="5:11" x14ac:dyDescent="0.3">
      <c r="F1014" s="11">
        <v>7</v>
      </c>
      <c r="G1014" s="11" t="s">
        <v>1</v>
      </c>
      <c r="H1014" s="10" t="s">
        <v>363</v>
      </c>
      <c r="I1014" s="11" t="s">
        <v>130</v>
      </c>
      <c r="J1014" s="11">
        <v>2</v>
      </c>
      <c r="K1014" s="10" t="s">
        <v>364</v>
      </c>
    </row>
    <row r="1015" spans="5:11" x14ac:dyDescent="0.3">
      <c r="F1015" s="11">
        <v>8</v>
      </c>
      <c r="G1015" s="11" t="s">
        <v>1</v>
      </c>
      <c r="H1015" s="13" t="s">
        <v>365</v>
      </c>
      <c r="I1015" s="11" t="s">
        <v>164</v>
      </c>
      <c r="J1015" s="11">
        <v>2</v>
      </c>
    </row>
    <row r="1016" spans="5:11" x14ac:dyDescent="0.3">
      <c r="F1016" s="11">
        <v>9</v>
      </c>
      <c r="G1016" s="11" t="s">
        <v>1</v>
      </c>
      <c r="H1016" s="10" t="s">
        <v>366</v>
      </c>
      <c r="I1016" s="11" t="s">
        <v>183</v>
      </c>
      <c r="J1016" s="11">
        <v>2</v>
      </c>
      <c r="K1016" s="10" t="s">
        <v>367</v>
      </c>
    </row>
    <row r="1017" spans="5:11" ht="33" x14ac:dyDescent="0.3">
      <c r="E1017" s="10" t="s">
        <v>118</v>
      </c>
      <c r="F1017" s="11">
        <v>10</v>
      </c>
      <c r="G1017" s="11" t="s">
        <v>0</v>
      </c>
      <c r="H1017" s="10" t="s">
        <v>349</v>
      </c>
      <c r="I1017" s="11" t="s">
        <v>118</v>
      </c>
      <c r="K1017" s="14" t="s">
        <v>368</v>
      </c>
    </row>
    <row r="1031" spans="2:11" x14ac:dyDescent="0.3">
      <c r="B1031" s="11">
        <v>37</v>
      </c>
      <c r="C1031" s="11" t="s">
        <v>112</v>
      </c>
      <c r="D1031" s="10" t="s">
        <v>238</v>
      </c>
      <c r="E1031" s="10" t="s">
        <v>114</v>
      </c>
      <c r="F1031" s="11">
        <v>1</v>
      </c>
      <c r="G1031" s="11" t="s">
        <v>0</v>
      </c>
      <c r="H1031" s="10" t="s">
        <v>349</v>
      </c>
      <c r="I1031" s="11" t="s">
        <v>121</v>
      </c>
    </row>
    <row r="1032" spans="2:11" x14ac:dyDescent="0.3">
      <c r="F1032" s="11">
        <v>2</v>
      </c>
      <c r="G1032" s="11" t="s">
        <v>0</v>
      </c>
      <c r="H1032" s="10" t="s">
        <v>369</v>
      </c>
      <c r="I1032" s="11" t="s">
        <v>183</v>
      </c>
      <c r="K1032" s="14" t="s">
        <v>370</v>
      </c>
    </row>
    <row r="1033" spans="2:11" x14ac:dyDescent="0.3">
      <c r="F1033" s="11">
        <v>3</v>
      </c>
      <c r="G1033" s="11" t="s">
        <v>0</v>
      </c>
      <c r="H1033" s="10" t="s">
        <v>371</v>
      </c>
      <c r="I1033" s="11" t="s">
        <v>167</v>
      </c>
    </row>
    <row r="1034" spans="2:11" x14ac:dyDescent="0.3">
      <c r="E1034" s="10" t="s">
        <v>118</v>
      </c>
      <c r="F1034" s="11">
        <v>4</v>
      </c>
      <c r="G1034" s="11" t="s">
        <v>0</v>
      </c>
      <c r="H1034" s="10" t="s">
        <v>349</v>
      </c>
      <c r="I1034" s="11" t="s">
        <v>118</v>
      </c>
    </row>
    <row r="1059" spans="2:11" x14ac:dyDescent="0.3">
      <c r="B1059" s="11">
        <v>38</v>
      </c>
      <c r="C1059" s="11" t="s">
        <v>112</v>
      </c>
      <c r="D1059" s="10" t="s">
        <v>372</v>
      </c>
      <c r="E1059" s="10" t="s">
        <v>114</v>
      </c>
      <c r="F1059" s="11">
        <v>1</v>
      </c>
      <c r="G1059" s="11" t="s">
        <v>0</v>
      </c>
      <c r="H1059" s="10" t="s">
        <v>349</v>
      </c>
      <c r="I1059" s="11" t="s">
        <v>121</v>
      </c>
    </row>
    <row r="1060" spans="2:11" x14ac:dyDescent="0.3">
      <c r="F1060" s="11">
        <v>2</v>
      </c>
      <c r="G1060" s="11" t="s">
        <v>1</v>
      </c>
      <c r="H1060" s="10" t="s">
        <v>373</v>
      </c>
      <c r="I1060" s="11" t="s">
        <v>167</v>
      </c>
      <c r="J1060" s="11">
        <v>2</v>
      </c>
    </row>
    <row r="1061" spans="2:11" x14ac:dyDescent="0.3">
      <c r="F1061" s="11">
        <v>3</v>
      </c>
      <c r="G1061" s="11" t="s">
        <v>1</v>
      </c>
      <c r="H1061" s="10" t="s">
        <v>374</v>
      </c>
      <c r="I1061" s="11" t="s">
        <v>130</v>
      </c>
      <c r="J1061" s="11">
        <v>2</v>
      </c>
    </row>
    <row r="1062" spans="2:11" x14ac:dyDescent="0.3">
      <c r="F1062" s="11">
        <v>4</v>
      </c>
      <c r="G1062" s="11" t="s">
        <v>1</v>
      </c>
      <c r="H1062" s="10" t="s">
        <v>375</v>
      </c>
      <c r="I1062" s="11" t="s">
        <v>164</v>
      </c>
      <c r="J1062" s="11">
        <v>2</v>
      </c>
    </row>
    <row r="1063" spans="2:11" x14ac:dyDescent="0.3">
      <c r="F1063" s="11">
        <v>5</v>
      </c>
      <c r="G1063" s="11" t="s">
        <v>1</v>
      </c>
      <c r="H1063" s="10" t="s">
        <v>376</v>
      </c>
      <c r="I1063" s="11" t="s">
        <v>183</v>
      </c>
      <c r="J1063" s="11">
        <v>2</v>
      </c>
      <c r="K1063" s="10" t="s">
        <v>377</v>
      </c>
    </row>
    <row r="1064" spans="2:11" x14ac:dyDescent="0.3">
      <c r="F1064" s="11">
        <v>6</v>
      </c>
      <c r="G1064" s="11" t="s">
        <v>1</v>
      </c>
      <c r="H1064" s="10" t="s">
        <v>375</v>
      </c>
      <c r="I1064" s="11" t="s">
        <v>164</v>
      </c>
      <c r="J1064" s="11">
        <v>2</v>
      </c>
      <c r="K1064" s="10" t="s">
        <v>378</v>
      </c>
    </row>
    <row r="1065" spans="2:11" x14ac:dyDescent="0.3">
      <c r="F1065" s="11">
        <v>7</v>
      </c>
      <c r="G1065" s="11" t="s">
        <v>1</v>
      </c>
      <c r="H1065" s="10" t="s">
        <v>379</v>
      </c>
      <c r="I1065" s="11" t="s">
        <v>183</v>
      </c>
      <c r="J1065" s="11">
        <v>2</v>
      </c>
      <c r="K1065" s="10" t="s">
        <v>380</v>
      </c>
    </row>
    <row r="1066" spans="2:11" x14ac:dyDescent="0.3">
      <c r="F1066" s="11">
        <v>8</v>
      </c>
      <c r="G1066" s="11" t="s">
        <v>1</v>
      </c>
      <c r="H1066" s="10" t="s">
        <v>381</v>
      </c>
      <c r="I1066" s="11" t="s">
        <v>130</v>
      </c>
      <c r="J1066" s="11">
        <v>2</v>
      </c>
    </row>
    <row r="1067" spans="2:11" x14ac:dyDescent="0.3">
      <c r="F1067" s="11">
        <v>9</v>
      </c>
      <c r="G1067" s="11" t="s">
        <v>1</v>
      </c>
      <c r="H1067" s="10" t="s">
        <v>382</v>
      </c>
      <c r="I1067" s="11" t="s">
        <v>164</v>
      </c>
      <c r="J1067" s="11">
        <v>2</v>
      </c>
    </row>
    <row r="1068" spans="2:11" x14ac:dyDescent="0.3">
      <c r="E1068" s="10" t="s">
        <v>118</v>
      </c>
      <c r="F1068" s="11">
        <v>10</v>
      </c>
      <c r="G1068" s="11" t="s">
        <v>0</v>
      </c>
      <c r="H1068" s="10" t="s">
        <v>383</v>
      </c>
      <c r="I1068" s="11" t="s">
        <v>118</v>
      </c>
    </row>
    <row r="1092" spans="2:11" x14ac:dyDescent="0.3">
      <c r="B1092" s="11">
        <v>39</v>
      </c>
      <c r="C1092" s="11" t="s">
        <v>112</v>
      </c>
      <c r="D1092" s="10" t="s">
        <v>384</v>
      </c>
      <c r="E1092" s="10" t="s">
        <v>114</v>
      </c>
      <c r="F1092" s="11">
        <v>1</v>
      </c>
      <c r="G1092" s="11" t="s">
        <v>0</v>
      </c>
      <c r="H1092" s="10" t="s">
        <v>383</v>
      </c>
      <c r="I1092" s="11" t="s">
        <v>121</v>
      </c>
    </row>
    <row r="1093" spans="2:11" x14ac:dyDescent="0.3">
      <c r="F1093" s="11">
        <v>2</v>
      </c>
      <c r="G1093" s="11" t="s">
        <v>1</v>
      </c>
      <c r="H1093" s="10" t="s">
        <v>247</v>
      </c>
      <c r="I1093" s="11" t="s">
        <v>167</v>
      </c>
      <c r="J1093" s="11">
        <v>3</v>
      </c>
      <c r="K1093" s="10" t="s">
        <v>385</v>
      </c>
    </row>
    <row r="1094" spans="2:11" x14ac:dyDescent="0.3">
      <c r="F1094" s="11">
        <v>3</v>
      </c>
      <c r="G1094" s="11" t="s">
        <v>1</v>
      </c>
      <c r="H1094" s="10" t="s">
        <v>386</v>
      </c>
      <c r="I1094" s="11" t="s">
        <v>183</v>
      </c>
      <c r="J1094" s="11">
        <v>3</v>
      </c>
      <c r="K1094" s="10" t="s">
        <v>387</v>
      </c>
    </row>
    <row r="1095" spans="2:11" x14ac:dyDescent="0.3">
      <c r="F1095" s="11">
        <v>4</v>
      </c>
      <c r="G1095" s="11" t="s">
        <v>1</v>
      </c>
      <c r="H1095" s="10" t="s">
        <v>388</v>
      </c>
      <c r="I1095" s="11" t="s">
        <v>130</v>
      </c>
      <c r="J1095" s="11">
        <v>3</v>
      </c>
    </row>
    <row r="1096" spans="2:11" x14ac:dyDescent="0.3">
      <c r="F1096" s="11">
        <v>5</v>
      </c>
      <c r="G1096" s="11" t="s">
        <v>1</v>
      </c>
      <c r="H1096" s="10" t="s">
        <v>389</v>
      </c>
      <c r="I1096" s="11" t="s">
        <v>167</v>
      </c>
      <c r="J1096" s="11">
        <v>3</v>
      </c>
      <c r="K1096" s="10" t="s">
        <v>390</v>
      </c>
    </row>
    <row r="1097" spans="2:11" x14ac:dyDescent="0.3">
      <c r="E1097" s="10" t="s">
        <v>118</v>
      </c>
      <c r="F1097" s="11">
        <v>6</v>
      </c>
      <c r="G1097" s="11" t="s">
        <v>0</v>
      </c>
      <c r="H1097" s="10" t="s">
        <v>349</v>
      </c>
      <c r="I1097" s="11" t="s">
        <v>118</v>
      </c>
    </row>
    <row r="1113" spans="2:11" x14ac:dyDescent="0.3">
      <c r="B1113" s="11">
        <v>40</v>
      </c>
      <c r="C1113" s="11" t="s">
        <v>112</v>
      </c>
      <c r="D1113" s="10" t="s">
        <v>391</v>
      </c>
      <c r="E1113" s="10" t="s">
        <v>114</v>
      </c>
      <c r="F1113" s="11">
        <v>1</v>
      </c>
      <c r="G1113" s="11" t="s">
        <v>0</v>
      </c>
      <c r="H1113" s="10" t="s">
        <v>349</v>
      </c>
      <c r="I1113" s="11" t="s">
        <v>121</v>
      </c>
    </row>
    <row r="1114" spans="2:11" x14ac:dyDescent="0.3">
      <c r="F1114" s="11">
        <v>2</v>
      </c>
      <c r="G1114" s="11" t="s">
        <v>0</v>
      </c>
      <c r="H1114" s="10" t="s">
        <v>392</v>
      </c>
      <c r="I1114" s="11" t="s">
        <v>164</v>
      </c>
      <c r="K1114" s="10" t="s">
        <v>393</v>
      </c>
    </row>
    <row r="1115" spans="2:11" x14ac:dyDescent="0.3">
      <c r="F1115" s="11">
        <v>3</v>
      </c>
      <c r="G1115" s="11" t="s">
        <v>1</v>
      </c>
      <c r="H1115" s="10" t="s">
        <v>394</v>
      </c>
      <c r="I1115" s="11" t="s">
        <v>183</v>
      </c>
      <c r="J1115" s="11">
        <v>1</v>
      </c>
      <c r="K1115" s="10" t="s">
        <v>395</v>
      </c>
    </row>
    <row r="1116" spans="2:11" x14ac:dyDescent="0.3">
      <c r="F1116" s="11">
        <v>4</v>
      </c>
      <c r="G1116" s="11" t="s">
        <v>1</v>
      </c>
      <c r="H1116" s="10" t="s">
        <v>396</v>
      </c>
      <c r="I1116" s="11" t="s">
        <v>130</v>
      </c>
      <c r="J1116" s="11">
        <v>1</v>
      </c>
      <c r="K1116" s="10" t="s">
        <v>397</v>
      </c>
    </row>
    <row r="1117" spans="2:11" x14ac:dyDescent="0.3">
      <c r="F1117" s="11">
        <v>5</v>
      </c>
      <c r="G1117" s="11" t="s">
        <v>1</v>
      </c>
      <c r="H1117" s="13" t="s">
        <v>398</v>
      </c>
      <c r="I1117" s="11" t="s">
        <v>164</v>
      </c>
      <c r="J1117" s="11">
        <v>1</v>
      </c>
    </row>
    <row r="1118" spans="2:11" x14ac:dyDescent="0.3">
      <c r="F1118" s="11">
        <v>6</v>
      </c>
      <c r="G1118" s="11" t="s">
        <v>0</v>
      </c>
      <c r="H1118" s="10" t="s">
        <v>399</v>
      </c>
      <c r="I1118" s="11" t="s">
        <v>118</v>
      </c>
      <c r="K1118" s="10" t="s">
        <v>400</v>
      </c>
    </row>
    <row r="1138" spans="2:11" x14ac:dyDescent="0.3">
      <c r="B1138" s="11">
        <v>41</v>
      </c>
      <c r="C1138" s="11" t="s">
        <v>112</v>
      </c>
      <c r="D1138" s="10" t="s">
        <v>401</v>
      </c>
      <c r="E1138" s="10" t="s">
        <v>114</v>
      </c>
      <c r="F1138" s="11">
        <v>1</v>
      </c>
      <c r="G1138" s="11" t="s">
        <v>0</v>
      </c>
      <c r="H1138" s="10" t="s">
        <v>399</v>
      </c>
      <c r="I1138" s="11" t="s">
        <v>121</v>
      </c>
      <c r="K1138" s="10" t="s">
        <v>402</v>
      </c>
    </row>
    <row r="1139" spans="2:11" x14ac:dyDescent="0.3">
      <c r="F1139" s="11">
        <v>2</v>
      </c>
      <c r="G1139" s="11" t="s">
        <v>0</v>
      </c>
      <c r="H1139" s="10" t="s">
        <v>403</v>
      </c>
      <c r="I1139" s="11" t="s">
        <v>130</v>
      </c>
    </row>
    <row r="1140" spans="2:11" x14ac:dyDescent="0.3">
      <c r="F1140" s="11">
        <v>3</v>
      </c>
      <c r="G1140" s="11" t="s">
        <v>1</v>
      </c>
      <c r="H1140" s="10" t="s">
        <v>404</v>
      </c>
      <c r="I1140" s="11" t="s">
        <v>167</v>
      </c>
      <c r="J1140" s="11">
        <v>1</v>
      </c>
      <c r="K1140" s="10" t="s">
        <v>405</v>
      </c>
    </row>
    <row r="1141" spans="2:11" x14ac:dyDescent="0.3">
      <c r="F1141" s="11">
        <v>4</v>
      </c>
      <c r="G1141" s="11" t="s">
        <v>1</v>
      </c>
      <c r="H1141" s="10" t="s">
        <v>406</v>
      </c>
      <c r="I1141" s="11" t="s">
        <v>183</v>
      </c>
      <c r="J1141" s="11">
        <v>1</v>
      </c>
      <c r="K1141" s="10" t="s">
        <v>407</v>
      </c>
    </row>
    <row r="1142" spans="2:11" x14ac:dyDescent="0.3">
      <c r="F1142" s="11">
        <v>5</v>
      </c>
      <c r="G1142" s="11" t="s">
        <v>1</v>
      </c>
      <c r="H1142" s="10" t="s">
        <v>408</v>
      </c>
      <c r="I1142" s="11" t="s">
        <v>130</v>
      </c>
      <c r="J1142" s="11">
        <v>1</v>
      </c>
      <c r="K1142" s="10" t="s">
        <v>409</v>
      </c>
    </row>
    <row r="1143" spans="2:11" x14ac:dyDescent="0.3">
      <c r="F1143" s="11">
        <v>6</v>
      </c>
      <c r="G1143" s="11" t="s">
        <v>1</v>
      </c>
      <c r="H1143" s="13" t="s">
        <v>410</v>
      </c>
      <c r="I1143" s="11" t="s">
        <v>167</v>
      </c>
      <c r="J1143" s="11">
        <v>1</v>
      </c>
    </row>
    <row r="1144" spans="2:11" x14ac:dyDescent="0.3">
      <c r="F1144" s="11">
        <v>7</v>
      </c>
      <c r="G1144" s="11" t="s">
        <v>1</v>
      </c>
      <c r="H1144" s="13" t="s">
        <v>411</v>
      </c>
      <c r="I1144" s="11" t="s">
        <v>164</v>
      </c>
      <c r="J1144" s="11">
        <v>1</v>
      </c>
      <c r="K1144" s="10" t="s">
        <v>412</v>
      </c>
    </row>
    <row r="1145" spans="2:11" x14ac:dyDescent="0.3">
      <c r="E1145" s="10" t="s">
        <v>118</v>
      </c>
      <c r="F1145" s="11">
        <v>8</v>
      </c>
      <c r="G1145" s="11" t="s">
        <v>0</v>
      </c>
      <c r="H1145" s="10" t="s">
        <v>399</v>
      </c>
      <c r="I1145" s="11" t="s">
        <v>118</v>
      </c>
    </row>
    <row r="1178" spans="2:11" x14ac:dyDescent="0.3">
      <c r="B1178" s="11">
        <v>42</v>
      </c>
      <c r="C1178" s="11" t="s">
        <v>112</v>
      </c>
      <c r="D1178" s="10" t="s">
        <v>413</v>
      </c>
      <c r="E1178" s="10" t="s">
        <v>114</v>
      </c>
      <c r="F1178" s="11">
        <v>1</v>
      </c>
      <c r="G1178" s="11" t="s">
        <v>0</v>
      </c>
      <c r="H1178" s="10" t="s">
        <v>399</v>
      </c>
      <c r="I1178" s="11" t="s">
        <v>121</v>
      </c>
    </row>
    <row r="1179" spans="2:11" x14ac:dyDescent="0.3">
      <c r="F1179" s="11">
        <v>2</v>
      </c>
      <c r="G1179" s="11" t="s">
        <v>0</v>
      </c>
      <c r="H1179" s="10" t="s">
        <v>414</v>
      </c>
      <c r="I1179" s="11" t="s">
        <v>130</v>
      </c>
    </row>
    <row r="1180" spans="2:11" x14ac:dyDescent="0.3">
      <c r="F1180" s="11">
        <v>3</v>
      </c>
      <c r="G1180" s="11" t="s">
        <v>1</v>
      </c>
      <c r="H1180" s="10" t="s">
        <v>415</v>
      </c>
      <c r="I1180" s="11" t="s">
        <v>167</v>
      </c>
      <c r="J1180" s="11">
        <v>1</v>
      </c>
    </row>
    <row r="1181" spans="2:11" x14ac:dyDescent="0.3">
      <c r="F1181" s="11">
        <v>4</v>
      </c>
      <c r="G1181" s="11" t="s">
        <v>1</v>
      </c>
      <c r="H1181" s="10" t="s">
        <v>416</v>
      </c>
      <c r="I1181" s="11" t="s">
        <v>167</v>
      </c>
      <c r="J1181" s="11">
        <v>1</v>
      </c>
      <c r="K1181" s="10" t="s">
        <v>417</v>
      </c>
    </row>
    <row r="1182" spans="2:11" x14ac:dyDescent="0.3">
      <c r="F1182" s="11">
        <v>5</v>
      </c>
      <c r="G1182" s="11" t="s">
        <v>1</v>
      </c>
      <c r="H1182" s="10" t="s">
        <v>418</v>
      </c>
      <c r="I1182" s="11" t="s">
        <v>183</v>
      </c>
      <c r="J1182" s="11">
        <v>1</v>
      </c>
      <c r="K1182" s="10" t="s">
        <v>419</v>
      </c>
    </row>
    <row r="1183" spans="2:11" x14ac:dyDescent="0.3">
      <c r="F1183" s="11">
        <v>6</v>
      </c>
      <c r="G1183" s="11" t="s">
        <v>1</v>
      </c>
      <c r="H1183" s="10" t="s">
        <v>420</v>
      </c>
      <c r="I1183" s="11" t="s">
        <v>130</v>
      </c>
      <c r="J1183" s="11">
        <v>1</v>
      </c>
      <c r="K1183" s="10" t="s">
        <v>421</v>
      </c>
    </row>
    <row r="1184" spans="2:11" x14ac:dyDescent="0.3">
      <c r="E1184" s="10" t="s">
        <v>118</v>
      </c>
      <c r="F1184" s="11">
        <v>7</v>
      </c>
      <c r="G1184" s="11" t="s">
        <v>0</v>
      </c>
      <c r="H1184" s="10" t="s">
        <v>422</v>
      </c>
      <c r="I1184" s="11" t="s">
        <v>118</v>
      </c>
    </row>
    <row r="1204" spans="2:11" ht="33" x14ac:dyDescent="0.3">
      <c r="B1204" s="11">
        <v>43</v>
      </c>
      <c r="C1204" s="11" t="s">
        <v>112</v>
      </c>
      <c r="D1204" s="10" t="s">
        <v>423</v>
      </c>
      <c r="E1204" s="10" t="s">
        <v>114</v>
      </c>
      <c r="F1204" s="11">
        <v>1</v>
      </c>
      <c r="G1204" s="11" t="s">
        <v>0</v>
      </c>
      <c r="H1204" s="10" t="s">
        <v>422</v>
      </c>
      <c r="I1204" s="11" t="s">
        <v>121</v>
      </c>
      <c r="K1204" s="14" t="s">
        <v>424</v>
      </c>
    </row>
    <row r="1205" spans="2:11" x14ac:dyDescent="0.3">
      <c r="F1205" s="11">
        <v>2</v>
      </c>
      <c r="G1205" s="11" t="s">
        <v>0</v>
      </c>
      <c r="H1205" s="10" t="s">
        <v>425</v>
      </c>
      <c r="I1205" s="11" t="s">
        <v>167</v>
      </c>
      <c r="K1205" s="10" t="s">
        <v>426</v>
      </c>
    </row>
    <row r="1206" spans="2:11" x14ac:dyDescent="0.3">
      <c r="F1206" s="11">
        <v>3</v>
      </c>
      <c r="G1206" s="11" t="s">
        <v>0</v>
      </c>
      <c r="H1206" s="10" t="s">
        <v>427</v>
      </c>
      <c r="I1206" s="11" t="s">
        <v>167</v>
      </c>
      <c r="K1206" s="10" t="s">
        <v>428</v>
      </c>
    </row>
    <row r="1207" spans="2:11" x14ac:dyDescent="0.3">
      <c r="F1207" s="11">
        <v>4</v>
      </c>
      <c r="G1207" s="11" t="s">
        <v>1</v>
      </c>
      <c r="H1207" s="10" t="s">
        <v>429</v>
      </c>
      <c r="I1207" s="11" t="s">
        <v>183</v>
      </c>
      <c r="J1207" s="11">
        <v>1</v>
      </c>
      <c r="K1207" s="10" t="s">
        <v>430</v>
      </c>
    </row>
    <row r="1208" spans="2:11" x14ac:dyDescent="0.3">
      <c r="F1208" s="11">
        <v>5</v>
      </c>
      <c r="G1208" s="11" t="s">
        <v>1</v>
      </c>
      <c r="H1208" s="10" t="s">
        <v>431</v>
      </c>
      <c r="I1208" s="11" t="s">
        <v>130</v>
      </c>
      <c r="J1208" s="11">
        <v>1</v>
      </c>
    </row>
    <row r="1209" spans="2:11" x14ac:dyDescent="0.3">
      <c r="F1209" s="11">
        <v>6</v>
      </c>
      <c r="G1209" s="11" t="s">
        <v>1</v>
      </c>
      <c r="H1209" s="10" t="s">
        <v>432</v>
      </c>
      <c r="I1209" s="11" t="s">
        <v>167</v>
      </c>
      <c r="J1209" s="11">
        <v>1</v>
      </c>
      <c r="K1209" s="10" t="s">
        <v>433</v>
      </c>
    </row>
    <row r="1210" spans="2:11" x14ac:dyDescent="0.3">
      <c r="E1210" s="10" t="s">
        <v>118</v>
      </c>
      <c r="F1210" s="11">
        <v>7</v>
      </c>
      <c r="G1210" s="11" t="s">
        <v>0</v>
      </c>
      <c r="H1210" s="10" t="s">
        <v>434</v>
      </c>
      <c r="I1210" s="11" t="s">
        <v>118</v>
      </c>
    </row>
    <row r="1237" spans="2:11" x14ac:dyDescent="0.3">
      <c r="B1237" s="11">
        <v>44</v>
      </c>
      <c r="C1237" s="11" t="s">
        <v>112</v>
      </c>
      <c r="D1237" s="10" t="s">
        <v>435</v>
      </c>
      <c r="E1237" s="10" t="s">
        <v>114</v>
      </c>
      <c r="F1237" s="11">
        <v>1</v>
      </c>
      <c r="G1237" s="11" t="s">
        <v>0</v>
      </c>
      <c r="H1237" s="10" t="s">
        <v>434</v>
      </c>
      <c r="I1237" s="11" t="s">
        <v>121</v>
      </c>
      <c r="K1237" s="14" t="s">
        <v>436</v>
      </c>
    </row>
    <row r="1238" spans="2:11" x14ac:dyDescent="0.3">
      <c r="F1238" s="11">
        <v>2</v>
      </c>
      <c r="G1238" s="11" t="s">
        <v>0</v>
      </c>
      <c r="H1238" s="10" t="s">
        <v>437</v>
      </c>
      <c r="I1238" s="11" t="s">
        <v>130</v>
      </c>
    </row>
    <row r="1239" spans="2:11" x14ac:dyDescent="0.3">
      <c r="F1239" s="11">
        <v>3</v>
      </c>
      <c r="G1239" s="11" t="s">
        <v>0</v>
      </c>
      <c r="H1239" s="10" t="s">
        <v>427</v>
      </c>
      <c r="I1239" s="11" t="s">
        <v>167</v>
      </c>
    </row>
    <row r="1240" spans="2:11" x14ac:dyDescent="0.3">
      <c r="F1240" s="11">
        <v>4</v>
      </c>
      <c r="G1240" s="11" t="s">
        <v>0</v>
      </c>
      <c r="H1240" s="10" t="s">
        <v>438</v>
      </c>
      <c r="I1240" s="11" t="s">
        <v>164</v>
      </c>
    </row>
    <row r="1241" spans="2:11" x14ac:dyDescent="0.3">
      <c r="F1241" s="11">
        <v>5</v>
      </c>
      <c r="G1241" s="11" t="s">
        <v>0</v>
      </c>
      <c r="H1241" s="10" t="s">
        <v>439</v>
      </c>
      <c r="I1241" s="11" t="s">
        <v>171</v>
      </c>
      <c r="K1241" s="10" t="s">
        <v>440</v>
      </c>
    </row>
    <row r="1242" spans="2:11" x14ac:dyDescent="0.3">
      <c r="F1242" s="11">
        <v>6</v>
      </c>
      <c r="G1242" s="11" t="s">
        <v>0</v>
      </c>
      <c r="H1242" s="10" t="s">
        <v>441</v>
      </c>
      <c r="I1242" s="11" t="s">
        <v>171</v>
      </c>
    </row>
    <row r="1243" spans="2:11" x14ac:dyDescent="0.3">
      <c r="E1243" s="10" t="s">
        <v>118</v>
      </c>
      <c r="F1243" s="11">
        <v>7</v>
      </c>
      <c r="G1243" s="11" t="s">
        <v>0</v>
      </c>
      <c r="H1243" s="10" t="s">
        <v>438</v>
      </c>
      <c r="I1243" s="11" t="s">
        <v>118</v>
      </c>
    </row>
    <row r="1270" spans="2:11" x14ac:dyDescent="0.3">
      <c r="B1270" s="11">
        <v>45</v>
      </c>
      <c r="C1270" s="11" t="s">
        <v>112</v>
      </c>
      <c r="D1270" s="10" t="s">
        <v>442</v>
      </c>
      <c r="E1270" s="10" t="s">
        <v>114</v>
      </c>
      <c r="F1270" s="11">
        <v>1</v>
      </c>
      <c r="G1270" s="11" t="s">
        <v>0</v>
      </c>
      <c r="H1270" s="10" t="s">
        <v>438</v>
      </c>
      <c r="I1270" s="11" t="s">
        <v>121</v>
      </c>
      <c r="K1270" s="10" t="s">
        <v>443</v>
      </c>
    </row>
    <row r="1271" spans="2:11" x14ac:dyDescent="0.3">
      <c r="F1271" s="11">
        <v>2</v>
      </c>
      <c r="G1271" s="11" t="s">
        <v>1</v>
      </c>
      <c r="H1271" s="10" t="s">
        <v>444</v>
      </c>
      <c r="I1271" s="11" t="s">
        <v>167</v>
      </c>
      <c r="J1271" s="11">
        <v>1</v>
      </c>
    </row>
    <row r="1272" spans="2:11" x14ac:dyDescent="0.3">
      <c r="F1272" s="11">
        <v>3</v>
      </c>
      <c r="G1272" s="11" t="s">
        <v>1</v>
      </c>
      <c r="H1272" s="10" t="s">
        <v>445</v>
      </c>
      <c r="I1272" s="11" t="s">
        <v>130</v>
      </c>
      <c r="J1272" s="11">
        <v>1</v>
      </c>
      <c r="K1272" s="10" t="s">
        <v>446</v>
      </c>
    </row>
    <row r="1273" spans="2:11" x14ac:dyDescent="0.3">
      <c r="F1273" s="11">
        <v>4</v>
      </c>
      <c r="G1273" s="11" t="s">
        <v>1</v>
      </c>
      <c r="H1273" s="10" t="s">
        <v>447</v>
      </c>
      <c r="I1273" s="11" t="s">
        <v>164</v>
      </c>
      <c r="J1273" s="11">
        <v>1</v>
      </c>
    </row>
    <row r="1274" spans="2:11" x14ac:dyDescent="0.3">
      <c r="E1274" s="10" t="s">
        <v>118</v>
      </c>
      <c r="F1274" s="11">
        <v>5</v>
      </c>
      <c r="G1274" s="11" t="s">
        <v>0</v>
      </c>
      <c r="H1274" s="10" t="s">
        <v>448</v>
      </c>
      <c r="I1274" s="11" t="s">
        <v>118</v>
      </c>
      <c r="K1274" s="14"/>
    </row>
    <row r="1275" spans="2:11" x14ac:dyDescent="0.3">
      <c r="K1275" s="14"/>
    </row>
    <row r="1276" spans="2:11" x14ac:dyDescent="0.3">
      <c r="K1276" s="14"/>
    </row>
    <row r="1277" spans="2:11" x14ac:dyDescent="0.3">
      <c r="K1277" s="14"/>
    </row>
    <row r="1278" spans="2:11" x14ac:dyDescent="0.3">
      <c r="K1278" s="14"/>
    </row>
    <row r="1279" spans="2:11" x14ac:dyDescent="0.3">
      <c r="K1279" s="14"/>
    </row>
    <row r="1280" spans="2:11" x14ac:dyDescent="0.3">
      <c r="K1280" s="14"/>
    </row>
    <row r="1281" spans="11:11" x14ac:dyDescent="0.3">
      <c r="K1281" s="14"/>
    </row>
    <row r="1282" spans="11:11" x14ac:dyDescent="0.3">
      <c r="K1282" s="14"/>
    </row>
    <row r="1283" spans="11:11" x14ac:dyDescent="0.3">
      <c r="K1283" s="14"/>
    </row>
    <row r="1284" spans="11:11" x14ac:dyDescent="0.3">
      <c r="K1284" s="14"/>
    </row>
    <row r="1285" spans="11:11" x14ac:dyDescent="0.3">
      <c r="K1285" s="14"/>
    </row>
    <row r="1286" spans="11:11" x14ac:dyDescent="0.3">
      <c r="K1286" s="14"/>
    </row>
    <row r="1287" spans="11:11" x14ac:dyDescent="0.3">
      <c r="K1287" s="14"/>
    </row>
    <row r="1288" spans="11:11" x14ac:dyDescent="0.3">
      <c r="K1288" s="14"/>
    </row>
    <row r="1289" spans="11:11" x14ac:dyDescent="0.3">
      <c r="K1289" s="14"/>
    </row>
    <row r="1290" spans="11:11" x14ac:dyDescent="0.3">
      <c r="K1290" s="14"/>
    </row>
    <row r="1291" spans="11:11" x14ac:dyDescent="0.3">
      <c r="K1291" s="14"/>
    </row>
    <row r="1292" spans="11:11" x14ac:dyDescent="0.3">
      <c r="K1292" s="14"/>
    </row>
    <row r="1293" spans="11:11" x14ac:dyDescent="0.3">
      <c r="K1293" s="14"/>
    </row>
    <row r="1294" spans="11:11" x14ac:dyDescent="0.3">
      <c r="K1294" s="14"/>
    </row>
    <row r="1295" spans="11:11" x14ac:dyDescent="0.3">
      <c r="K1295" s="14"/>
    </row>
    <row r="1296" spans="11:11" x14ac:dyDescent="0.3">
      <c r="K1296" s="14"/>
    </row>
    <row r="1297" spans="2:11" x14ac:dyDescent="0.3">
      <c r="K1297" s="14"/>
    </row>
    <row r="1298" spans="2:11" x14ac:dyDescent="0.3">
      <c r="K1298" s="14"/>
    </row>
    <row r="1299" spans="2:11" x14ac:dyDescent="0.3">
      <c r="K1299" s="14"/>
    </row>
    <row r="1300" spans="2:11" x14ac:dyDescent="0.3">
      <c r="K1300" s="14"/>
    </row>
    <row r="1301" spans="2:11" x14ac:dyDescent="0.3">
      <c r="B1301" s="11">
        <v>46</v>
      </c>
      <c r="C1301" s="11" t="s">
        <v>112</v>
      </c>
      <c r="D1301" s="10" t="s">
        <v>449</v>
      </c>
      <c r="E1301" s="10" t="s">
        <v>114</v>
      </c>
      <c r="F1301" s="11">
        <v>1</v>
      </c>
      <c r="G1301" s="11" t="s">
        <v>0</v>
      </c>
      <c r="H1301" s="10" t="s">
        <v>448</v>
      </c>
      <c r="I1301" s="11" t="s">
        <v>121</v>
      </c>
      <c r="K1301" s="14" t="s">
        <v>450</v>
      </c>
    </row>
    <row r="1302" spans="2:11" x14ac:dyDescent="0.3">
      <c r="F1302" s="11">
        <v>2</v>
      </c>
      <c r="G1302" s="11" t="s">
        <v>1</v>
      </c>
      <c r="H1302" s="10" t="s">
        <v>427</v>
      </c>
      <c r="I1302" s="11" t="s">
        <v>167</v>
      </c>
      <c r="J1302" s="11">
        <v>1</v>
      </c>
    </row>
    <row r="1303" spans="2:11" x14ac:dyDescent="0.3">
      <c r="F1303" s="11">
        <v>3</v>
      </c>
      <c r="G1303" s="11" t="s">
        <v>1</v>
      </c>
      <c r="H1303" s="10" t="s">
        <v>451</v>
      </c>
      <c r="I1303" s="11" t="s">
        <v>183</v>
      </c>
      <c r="J1303" s="11">
        <v>1</v>
      </c>
      <c r="K1303" s="10" t="s">
        <v>452</v>
      </c>
    </row>
    <row r="1304" spans="2:11" x14ac:dyDescent="0.3">
      <c r="F1304" s="11">
        <v>4</v>
      </c>
      <c r="G1304" s="11" t="s">
        <v>1</v>
      </c>
      <c r="H1304" s="10" t="s">
        <v>453</v>
      </c>
      <c r="I1304" s="11" t="s">
        <v>130</v>
      </c>
      <c r="J1304" s="11">
        <v>1</v>
      </c>
    </row>
    <row r="1305" spans="2:11" x14ac:dyDescent="0.3">
      <c r="F1305" s="11">
        <v>5</v>
      </c>
      <c r="G1305" s="11" t="s">
        <v>1</v>
      </c>
      <c r="H1305" s="10" t="s">
        <v>454</v>
      </c>
      <c r="I1305" s="11" t="s">
        <v>130</v>
      </c>
      <c r="J1305" s="11">
        <v>1</v>
      </c>
      <c r="K1305" s="10" t="s">
        <v>455</v>
      </c>
    </row>
    <row r="1306" spans="2:11" x14ac:dyDescent="0.3">
      <c r="F1306" s="11">
        <v>6</v>
      </c>
      <c r="G1306" s="11" t="s">
        <v>1</v>
      </c>
      <c r="H1306" s="10" t="s">
        <v>451</v>
      </c>
      <c r="I1306" s="11" t="s">
        <v>183</v>
      </c>
      <c r="J1306" s="11">
        <v>1</v>
      </c>
      <c r="K1306" s="10" t="s">
        <v>456</v>
      </c>
    </row>
    <row r="1307" spans="2:11" x14ac:dyDescent="0.3">
      <c r="F1307" s="11">
        <v>7</v>
      </c>
      <c r="G1307" s="11" t="s">
        <v>1</v>
      </c>
      <c r="H1307" s="10" t="s">
        <v>457</v>
      </c>
      <c r="I1307" s="11" t="s">
        <v>167</v>
      </c>
      <c r="J1307" s="11">
        <v>1</v>
      </c>
    </row>
    <row r="1308" spans="2:11" x14ac:dyDescent="0.3">
      <c r="E1308" s="10" t="s">
        <v>118</v>
      </c>
      <c r="F1308" s="11">
        <v>8</v>
      </c>
      <c r="G1308" s="11" t="s">
        <v>0</v>
      </c>
      <c r="H1308" s="10" t="s">
        <v>448</v>
      </c>
      <c r="I1308" s="11" t="s">
        <v>118</v>
      </c>
    </row>
    <row r="1335" spans="2:11" x14ac:dyDescent="0.3">
      <c r="B1335" s="11">
        <v>47</v>
      </c>
      <c r="C1335" s="11" t="s">
        <v>112</v>
      </c>
      <c r="D1335" s="10" t="s">
        <v>458</v>
      </c>
      <c r="E1335" s="10" t="s">
        <v>114</v>
      </c>
      <c r="F1335" s="11">
        <v>1</v>
      </c>
      <c r="G1335" s="11" t="s">
        <v>0</v>
      </c>
      <c r="H1335" s="10" t="s">
        <v>448</v>
      </c>
      <c r="I1335" s="11" t="s">
        <v>121</v>
      </c>
      <c r="K1335" s="14"/>
    </row>
    <row r="1336" spans="2:11" x14ac:dyDescent="0.3">
      <c r="F1336" s="11">
        <v>2</v>
      </c>
      <c r="G1336" s="11" t="s">
        <v>0</v>
      </c>
      <c r="H1336" s="10" t="s">
        <v>349</v>
      </c>
      <c r="I1336" s="11" t="s">
        <v>164</v>
      </c>
    </row>
    <row r="1337" spans="2:11" x14ac:dyDescent="0.3">
      <c r="F1337" s="11">
        <v>3</v>
      </c>
      <c r="G1337" s="11" t="s">
        <v>1</v>
      </c>
      <c r="H1337" s="10" t="s">
        <v>459</v>
      </c>
      <c r="I1337" s="11" t="s">
        <v>167</v>
      </c>
      <c r="J1337" s="11">
        <v>4</v>
      </c>
    </row>
    <row r="1338" spans="2:11" x14ac:dyDescent="0.3">
      <c r="F1338" s="11">
        <v>4</v>
      </c>
      <c r="G1338" s="11" t="s">
        <v>1</v>
      </c>
      <c r="H1338" s="10" t="s">
        <v>460</v>
      </c>
      <c r="I1338" s="11" t="s">
        <v>167</v>
      </c>
      <c r="J1338" s="11">
        <v>4</v>
      </c>
    </row>
    <row r="1339" spans="2:11" x14ac:dyDescent="0.3">
      <c r="F1339" s="11">
        <v>5</v>
      </c>
      <c r="G1339" s="11" t="s">
        <v>1</v>
      </c>
      <c r="H1339" s="10" t="s">
        <v>461</v>
      </c>
      <c r="I1339" s="11" t="s">
        <v>183</v>
      </c>
      <c r="J1339" s="11">
        <v>4</v>
      </c>
      <c r="K1339" s="10" t="s">
        <v>462</v>
      </c>
    </row>
    <row r="1340" spans="2:11" x14ac:dyDescent="0.3">
      <c r="F1340" s="11">
        <v>6</v>
      </c>
      <c r="G1340" s="11" t="s">
        <v>1</v>
      </c>
      <c r="H1340" s="10" t="s">
        <v>463</v>
      </c>
      <c r="I1340" s="11" t="s">
        <v>164</v>
      </c>
      <c r="J1340" s="11">
        <v>4</v>
      </c>
      <c r="K1340" s="10" t="s">
        <v>464</v>
      </c>
    </row>
    <row r="1341" spans="2:11" s="45" customFormat="1" x14ac:dyDescent="0.3">
      <c r="B1341" s="44"/>
      <c r="C1341" s="44"/>
      <c r="F1341" s="44">
        <v>7</v>
      </c>
      <c r="G1341" s="44" t="s">
        <v>1</v>
      </c>
      <c r="H1341" s="45" t="s">
        <v>843</v>
      </c>
      <c r="I1341" s="44" t="s">
        <v>167</v>
      </c>
      <c r="J1341" s="44"/>
    </row>
    <row r="1342" spans="2:11" s="45" customFormat="1" x14ac:dyDescent="0.3">
      <c r="B1342" s="44"/>
      <c r="C1342" s="44"/>
      <c r="F1342" s="44">
        <v>8</v>
      </c>
      <c r="G1342" s="44" t="s">
        <v>0</v>
      </c>
      <c r="H1342" s="45" t="s">
        <v>349</v>
      </c>
      <c r="I1342" s="44" t="s">
        <v>164</v>
      </c>
      <c r="J1342" s="44"/>
      <c r="K1342" s="45" t="s">
        <v>844</v>
      </c>
    </row>
    <row r="1343" spans="2:11" s="45" customFormat="1" x14ac:dyDescent="0.3">
      <c r="B1343" s="44"/>
      <c r="C1343" s="44"/>
      <c r="E1343" s="45" t="s">
        <v>118</v>
      </c>
      <c r="F1343" s="44">
        <v>9</v>
      </c>
      <c r="G1343" s="44" t="s">
        <v>0</v>
      </c>
      <c r="H1343" s="45" t="s">
        <v>841</v>
      </c>
      <c r="I1343" s="44" t="s">
        <v>118</v>
      </c>
      <c r="J1343" s="44"/>
      <c r="K1343" s="45" t="s">
        <v>842</v>
      </c>
    </row>
    <row r="1345" spans="2:11" x14ac:dyDescent="0.3">
      <c r="B1345" s="8" t="s">
        <v>465</v>
      </c>
    </row>
    <row r="1346" spans="2:11" x14ac:dyDescent="0.3">
      <c r="B1346" s="18" t="s">
        <v>466</v>
      </c>
    </row>
    <row r="1347" spans="2:11" x14ac:dyDescent="0.3">
      <c r="B1347" s="18" t="s">
        <v>467</v>
      </c>
    </row>
    <row r="1348" spans="2:11" x14ac:dyDescent="0.3">
      <c r="B1348" s="18"/>
    </row>
    <row r="1349" spans="2:11" x14ac:dyDescent="0.3">
      <c r="B1349" s="11" t="s">
        <v>5</v>
      </c>
      <c r="C1349" s="11" t="s">
        <v>104</v>
      </c>
      <c r="D1349" s="10" t="s">
        <v>105</v>
      </c>
      <c r="E1349" s="10" t="s">
        <v>106</v>
      </c>
      <c r="G1349" s="11" t="s">
        <v>468</v>
      </c>
      <c r="H1349" s="10" t="s">
        <v>109</v>
      </c>
      <c r="K1349" s="10" t="s">
        <v>111</v>
      </c>
    </row>
    <row r="1350" spans="2:11" x14ac:dyDescent="0.3">
      <c r="B1350" s="11">
        <v>1</v>
      </c>
      <c r="C1350" s="11" t="s">
        <v>469</v>
      </c>
      <c r="D1350" s="10" t="s">
        <v>470</v>
      </c>
      <c r="E1350" s="10" t="s">
        <v>114</v>
      </c>
      <c r="G1350" s="11" t="s">
        <v>0</v>
      </c>
      <c r="H1350" s="10" t="s">
        <v>471</v>
      </c>
    </row>
    <row r="1356" spans="2:11" x14ac:dyDescent="0.3">
      <c r="B1356" s="11">
        <v>2</v>
      </c>
      <c r="C1356" s="11" t="s">
        <v>469</v>
      </c>
      <c r="D1356" s="10" t="s">
        <v>472</v>
      </c>
      <c r="E1356" s="10" t="s">
        <v>114</v>
      </c>
      <c r="G1356" s="11" t="s">
        <v>0</v>
      </c>
      <c r="H1356" s="10" t="s">
        <v>471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AL353"/>
  <sheetViews>
    <sheetView zoomScale="70" zoomScaleNormal="70" workbookViewId="0"/>
  </sheetViews>
  <sheetFormatPr defaultRowHeight="16.5" x14ac:dyDescent="0.3"/>
  <cols>
    <col min="1" max="16" width="9" style="23"/>
    <col min="17" max="17" width="9" style="19"/>
    <col min="18" max="16384" width="9" style="23"/>
  </cols>
  <sheetData>
    <row r="2" spans="2:27" s="22" customFormat="1" ht="31.5" x14ac:dyDescent="0.3">
      <c r="B2" s="21" t="s">
        <v>495</v>
      </c>
      <c r="Q2" s="6"/>
    </row>
    <row r="3" spans="2:27" s="32" customFormat="1" ht="26.25" x14ac:dyDescent="0.3">
      <c r="B3" s="31" t="s">
        <v>40</v>
      </c>
      <c r="Q3" s="33"/>
    </row>
    <row r="5" spans="2:27" x14ac:dyDescent="0.3">
      <c r="B5" s="27" t="s">
        <v>591</v>
      </c>
    </row>
    <row r="6" spans="2:27" x14ac:dyDescent="0.3">
      <c r="B6" s="52" t="s">
        <v>592</v>
      </c>
      <c r="C6" s="52"/>
      <c r="D6" s="52" t="s">
        <v>7</v>
      </c>
      <c r="E6" s="52"/>
    </row>
    <row r="7" spans="2:27" x14ac:dyDescent="0.3">
      <c r="B7" s="53" t="s">
        <v>597</v>
      </c>
      <c r="C7" s="53"/>
      <c r="D7" s="54" t="s">
        <v>593</v>
      </c>
      <c r="E7" s="54"/>
    </row>
    <row r="8" spans="2:27" x14ac:dyDescent="0.3">
      <c r="B8" s="53" t="s">
        <v>587</v>
      </c>
      <c r="C8" s="53"/>
      <c r="D8" s="54" t="s">
        <v>594</v>
      </c>
      <c r="E8" s="54"/>
    </row>
    <row r="9" spans="2:27" x14ac:dyDescent="0.3">
      <c r="B9" s="53" t="s">
        <v>589</v>
      </c>
      <c r="C9" s="53"/>
      <c r="D9" s="54" t="s">
        <v>595</v>
      </c>
      <c r="E9" s="54"/>
    </row>
    <row r="10" spans="2:27" x14ac:dyDescent="0.3">
      <c r="B10" s="53" t="s">
        <v>590</v>
      </c>
      <c r="C10" s="53"/>
      <c r="D10" s="54" t="s">
        <v>596</v>
      </c>
      <c r="E10" s="54"/>
      <c r="F10" s="28"/>
      <c r="G10" s="29"/>
      <c r="H10" s="29"/>
      <c r="I10" s="29"/>
      <c r="J10" s="29"/>
      <c r="K10" s="29"/>
      <c r="L10" s="29"/>
      <c r="M10" s="29"/>
      <c r="N10" s="28"/>
      <c r="O10" s="28"/>
    </row>
    <row r="11" spans="2:27" x14ac:dyDescent="0.3">
      <c r="B11" s="28"/>
      <c r="C11" s="28"/>
      <c r="D11" s="28"/>
      <c r="E11" s="28"/>
      <c r="F11" s="28"/>
      <c r="G11" s="29"/>
      <c r="H11" s="29"/>
      <c r="I11" s="29"/>
      <c r="J11" s="29"/>
      <c r="K11" s="29"/>
      <c r="L11" s="29"/>
      <c r="M11" s="29"/>
      <c r="N11" s="28"/>
      <c r="O11" s="28"/>
    </row>
    <row r="12" spans="2:27" ht="20.25" x14ac:dyDescent="0.3">
      <c r="B12" s="24" t="s">
        <v>3</v>
      </c>
    </row>
    <row r="13" spans="2:27" x14ac:dyDescent="0.3">
      <c r="B13" s="25" t="s">
        <v>474</v>
      </c>
    </row>
    <row r="14" spans="2:27" x14ac:dyDescent="0.3">
      <c r="P14" s="36" t="s">
        <v>5</v>
      </c>
      <c r="Q14" s="36" t="s">
        <v>10</v>
      </c>
      <c r="R14" s="59">
        <v>1</v>
      </c>
      <c r="S14" s="59"/>
      <c r="T14" s="59">
        <v>2</v>
      </c>
      <c r="U14" s="59"/>
      <c r="V14" s="59">
        <v>3</v>
      </c>
      <c r="W14" s="59"/>
      <c r="X14" s="59">
        <v>4</v>
      </c>
      <c r="Y14" s="59"/>
      <c r="Z14" s="59">
        <v>5</v>
      </c>
      <c r="AA14" s="59"/>
    </row>
    <row r="15" spans="2:27" ht="80.099999999999994" customHeight="1" x14ac:dyDescent="0.3">
      <c r="P15" s="26">
        <v>1</v>
      </c>
      <c r="Q15" s="5" t="s">
        <v>0</v>
      </c>
      <c r="R15" s="55"/>
      <c r="S15" s="55"/>
    </row>
    <row r="16" spans="2:27" x14ac:dyDescent="0.3">
      <c r="P16" s="26"/>
      <c r="Q16" s="5"/>
      <c r="R16" s="55" t="s">
        <v>13</v>
      </c>
      <c r="S16" s="55"/>
      <c r="T16" s="55" t="s">
        <v>718</v>
      </c>
      <c r="U16" s="55"/>
      <c r="V16" s="55"/>
      <c r="W16" s="55"/>
      <c r="X16" s="55"/>
      <c r="Y16" s="55"/>
    </row>
    <row r="17" spans="16:35" ht="80.099999999999994" customHeight="1" x14ac:dyDescent="0.3">
      <c r="P17" s="26">
        <v>2</v>
      </c>
      <c r="Q17" s="5" t="s">
        <v>0</v>
      </c>
    </row>
    <row r="18" spans="16:35" x14ac:dyDescent="0.3">
      <c r="P18" s="26"/>
      <c r="Q18" s="5"/>
      <c r="R18" s="55" t="s">
        <v>14</v>
      </c>
      <c r="S18" s="55"/>
      <c r="T18" s="55" t="s">
        <v>15</v>
      </c>
      <c r="U18" s="55"/>
      <c r="V18" s="55" t="s">
        <v>16</v>
      </c>
      <c r="W18" s="55"/>
      <c r="X18" s="55"/>
      <c r="Y18" s="55"/>
    </row>
    <row r="19" spans="16:35" ht="80.099999999999994" customHeight="1" x14ac:dyDescent="0.3">
      <c r="P19" s="26">
        <v>3</v>
      </c>
      <c r="Q19" s="5" t="s">
        <v>0</v>
      </c>
    </row>
    <row r="20" spans="16:35" x14ac:dyDescent="0.3">
      <c r="P20" s="26"/>
      <c r="Q20" s="5"/>
      <c r="R20" s="55" t="s">
        <v>734</v>
      </c>
      <c r="S20" s="55"/>
      <c r="T20" s="55" t="s">
        <v>745</v>
      </c>
      <c r="U20" s="55"/>
    </row>
    <row r="21" spans="16:35" ht="80.099999999999994" customHeight="1" x14ac:dyDescent="0.3">
      <c r="P21" s="26">
        <v>4</v>
      </c>
      <c r="Q21" s="5" t="s">
        <v>0</v>
      </c>
    </row>
    <row r="22" spans="16:35" x14ac:dyDescent="0.3">
      <c r="P22" s="26"/>
      <c r="Q22" s="5"/>
      <c r="R22" s="55" t="s">
        <v>734</v>
      </c>
      <c r="S22" s="55"/>
      <c r="T22" s="55" t="s">
        <v>745</v>
      </c>
      <c r="U22" s="55"/>
      <c r="V22" s="55" t="s">
        <v>32</v>
      </c>
      <c r="W22" s="55"/>
      <c r="X22" s="55" t="s">
        <v>730</v>
      </c>
      <c r="Y22" s="55"/>
    </row>
    <row r="23" spans="16:35" ht="80.099999999999994" customHeight="1" x14ac:dyDescent="0.3">
      <c r="P23" s="26">
        <v>5</v>
      </c>
      <c r="Q23" s="5" t="s">
        <v>0</v>
      </c>
    </row>
    <row r="24" spans="16:35" x14ac:dyDescent="0.3">
      <c r="P24" s="26"/>
      <c r="Q24" s="5"/>
      <c r="R24" s="55" t="s">
        <v>18</v>
      </c>
      <c r="S24" s="55"/>
      <c r="T24" s="55" t="s">
        <v>17</v>
      </c>
      <c r="U24" s="55"/>
      <c r="V24" s="55"/>
      <c r="W24" s="55"/>
    </row>
    <row r="25" spans="16:35" ht="80.099999999999994" customHeight="1" x14ac:dyDescent="0.3">
      <c r="P25" s="26">
        <v>6</v>
      </c>
      <c r="Q25" s="5" t="s">
        <v>0</v>
      </c>
    </row>
    <row r="26" spans="16:35" x14ac:dyDescent="0.3">
      <c r="P26" s="26"/>
      <c r="Q26" s="5"/>
      <c r="R26" s="55" t="s">
        <v>17</v>
      </c>
      <c r="S26" s="55"/>
    </row>
    <row r="27" spans="16:35" ht="80.099999999999994" customHeight="1" x14ac:dyDescent="0.3">
      <c r="P27" s="26">
        <v>7</v>
      </c>
      <c r="Q27" s="5" t="s">
        <v>0</v>
      </c>
    </row>
    <row r="28" spans="16:35" x14ac:dyDescent="0.3">
      <c r="P28" s="26"/>
      <c r="Q28" s="5"/>
      <c r="R28" s="55" t="s">
        <v>18</v>
      </c>
      <c r="S28" s="55"/>
      <c r="T28" s="55" t="s">
        <v>17</v>
      </c>
      <c r="U28" s="55"/>
      <c r="V28" s="55"/>
      <c r="W28" s="55"/>
    </row>
    <row r="29" spans="16:35" ht="80.099999999999994" customHeight="1" x14ac:dyDescent="0.3">
      <c r="P29" s="26">
        <v>8</v>
      </c>
      <c r="Q29" s="5" t="s">
        <v>0</v>
      </c>
    </row>
    <row r="30" spans="16:35" x14ac:dyDescent="0.3">
      <c r="P30" s="26"/>
      <c r="Q30" s="5"/>
      <c r="R30" s="55" t="s">
        <v>37</v>
      </c>
      <c r="S30" s="55"/>
      <c r="T30" s="55" t="s">
        <v>36</v>
      </c>
      <c r="U30" s="55"/>
      <c r="V30" s="55" t="s">
        <v>723</v>
      </c>
      <c r="W30" s="55"/>
      <c r="X30" s="55" t="s">
        <v>21</v>
      </c>
      <c r="Y30" s="55"/>
      <c r="Z30" s="55" t="s">
        <v>23</v>
      </c>
      <c r="AA30" s="55"/>
      <c r="AB30" s="55"/>
      <c r="AC30" s="55"/>
      <c r="AD30" s="55"/>
      <c r="AE30" s="55"/>
      <c r="AF30" s="55"/>
      <c r="AG30" s="55"/>
      <c r="AH30" s="55"/>
      <c r="AI30" s="55"/>
    </row>
    <row r="31" spans="16:35" ht="80.099999999999994" customHeight="1" x14ac:dyDescent="0.3">
      <c r="P31" s="26">
        <v>9</v>
      </c>
      <c r="Q31" s="5" t="s">
        <v>0</v>
      </c>
    </row>
    <row r="32" spans="16:35" x14ac:dyDescent="0.3">
      <c r="P32" s="26"/>
      <c r="Q32" s="5"/>
      <c r="R32" s="55" t="s">
        <v>37</v>
      </c>
      <c r="S32" s="55"/>
      <c r="T32" s="55" t="s">
        <v>36</v>
      </c>
      <c r="U32" s="55"/>
      <c r="V32" s="55" t="s">
        <v>723</v>
      </c>
      <c r="W32" s="55"/>
      <c r="X32" s="55" t="s">
        <v>21</v>
      </c>
      <c r="Y32" s="55"/>
      <c r="Z32" s="55" t="s">
        <v>23</v>
      </c>
      <c r="AA32" s="55"/>
      <c r="AB32" s="55"/>
      <c r="AC32" s="55"/>
      <c r="AD32" s="55"/>
      <c r="AE32" s="55"/>
      <c r="AF32" s="55"/>
      <c r="AG32" s="55"/>
      <c r="AH32" s="55"/>
      <c r="AI32" s="55"/>
    </row>
    <row r="33" spans="16:29" ht="80.099999999999994" customHeight="1" x14ac:dyDescent="0.3">
      <c r="P33" s="26">
        <v>10</v>
      </c>
      <c r="Q33" s="5" t="s">
        <v>0</v>
      </c>
    </row>
    <row r="34" spans="16:29" x14ac:dyDescent="0.3">
      <c r="P34" s="26"/>
      <c r="Q34" s="5"/>
      <c r="R34" s="55" t="s">
        <v>736</v>
      </c>
      <c r="S34" s="55"/>
      <c r="T34" s="55" t="s">
        <v>728</v>
      </c>
      <c r="U34" s="55"/>
      <c r="V34" s="55" t="s">
        <v>32</v>
      </c>
      <c r="W34" s="55"/>
      <c r="X34" s="55" t="s">
        <v>730</v>
      </c>
      <c r="Y34" s="55"/>
    </row>
    <row r="35" spans="16:29" ht="80.099999999999994" customHeight="1" x14ac:dyDescent="0.3">
      <c r="P35" s="26">
        <v>11</v>
      </c>
      <c r="Q35" s="5" t="s">
        <v>0</v>
      </c>
    </row>
    <row r="36" spans="16:29" x14ac:dyDescent="0.3">
      <c r="P36" s="26"/>
      <c r="Q36" s="5"/>
      <c r="R36" s="55" t="s">
        <v>741</v>
      </c>
      <c r="S36" s="55"/>
      <c r="T36" s="60" t="s">
        <v>30</v>
      </c>
      <c r="U36" s="60"/>
      <c r="V36" s="60" t="s">
        <v>38</v>
      </c>
      <c r="W36" s="60"/>
      <c r="X36" s="60" t="s">
        <v>29</v>
      </c>
      <c r="Y36" s="60"/>
      <c r="AB36" s="60"/>
      <c r="AC36" s="60"/>
    </row>
    <row r="37" spans="16:29" ht="80.099999999999994" customHeight="1" x14ac:dyDescent="0.3">
      <c r="P37" s="26">
        <v>12</v>
      </c>
      <c r="Q37" s="5" t="s">
        <v>0</v>
      </c>
    </row>
    <row r="38" spans="16:29" x14ac:dyDescent="0.3">
      <c r="P38" s="26"/>
      <c r="Q38" s="5"/>
      <c r="R38" s="55" t="s">
        <v>706</v>
      </c>
      <c r="S38" s="55"/>
      <c r="T38" s="55" t="s">
        <v>707</v>
      </c>
      <c r="U38" s="55"/>
      <c r="V38" s="55" t="s">
        <v>19</v>
      </c>
      <c r="W38" s="55"/>
      <c r="X38" s="55" t="s">
        <v>20</v>
      </c>
      <c r="Y38" s="55"/>
      <c r="Z38" s="55" t="s">
        <v>22</v>
      </c>
      <c r="AA38" s="55"/>
    </row>
    <row r="39" spans="16:29" ht="80.099999999999994" customHeight="1" x14ac:dyDescent="0.3">
      <c r="P39" s="26">
        <v>13</v>
      </c>
      <c r="Q39" s="5" t="s">
        <v>0</v>
      </c>
    </row>
    <row r="40" spans="16:29" x14ac:dyDescent="0.3">
      <c r="P40" s="26"/>
      <c r="Q40" s="5"/>
      <c r="R40" s="55" t="s">
        <v>706</v>
      </c>
      <c r="S40" s="55"/>
      <c r="T40" s="55" t="s">
        <v>704</v>
      </c>
      <c r="U40" s="55"/>
      <c r="V40" s="55" t="s">
        <v>19</v>
      </c>
      <c r="W40" s="55"/>
      <c r="X40" s="55" t="s">
        <v>20</v>
      </c>
      <c r="Y40" s="55"/>
    </row>
    <row r="41" spans="16:29" ht="80.099999999999994" customHeight="1" x14ac:dyDescent="0.3">
      <c r="P41" s="26">
        <v>14</v>
      </c>
      <c r="Q41" s="5" t="s">
        <v>0</v>
      </c>
    </row>
    <row r="42" spans="16:29" x14ac:dyDescent="0.3">
      <c r="P42" s="26"/>
      <c r="Q42" s="5"/>
      <c r="R42" s="55" t="s">
        <v>18</v>
      </c>
      <c r="S42" s="55"/>
      <c r="T42" s="55" t="s">
        <v>17</v>
      </c>
      <c r="U42" s="55"/>
    </row>
    <row r="43" spans="16:29" ht="80.099999999999994" customHeight="1" x14ac:dyDescent="0.3">
      <c r="P43" s="26">
        <v>15</v>
      </c>
      <c r="Q43" s="5" t="s">
        <v>0</v>
      </c>
    </row>
    <row r="44" spans="16:29" x14ac:dyDescent="0.3">
      <c r="P44" s="26"/>
      <c r="Q44" s="5"/>
      <c r="R44" s="55" t="s">
        <v>739</v>
      </c>
      <c r="S44" s="55"/>
      <c r="T44" s="60" t="s">
        <v>30</v>
      </c>
      <c r="U44" s="60"/>
      <c r="V44" s="60" t="s">
        <v>38</v>
      </c>
      <c r="W44" s="60"/>
      <c r="X44" s="60" t="s">
        <v>31</v>
      </c>
      <c r="Y44" s="60"/>
    </row>
    <row r="45" spans="16:29" ht="80.099999999999994" customHeight="1" x14ac:dyDescent="0.3">
      <c r="P45" s="26">
        <v>16</v>
      </c>
      <c r="Q45" s="5" t="s">
        <v>0</v>
      </c>
    </row>
    <row r="46" spans="16:29" x14ac:dyDescent="0.3">
      <c r="P46" s="26"/>
      <c r="Q46" s="5"/>
      <c r="R46" s="55" t="s">
        <v>34</v>
      </c>
      <c r="S46" s="55"/>
      <c r="T46" s="55" t="s">
        <v>33</v>
      </c>
      <c r="U46" s="55"/>
    </row>
    <row r="47" spans="16:29" ht="80.099999999999994" customHeight="1" x14ac:dyDescent="0.3">
      <c r="P47" s="26">
        <v>17</v>
      </c>
      <c r="Q47" s="5" t="s">
        <v>0</v>
      </c>
      <c r="R47" s="55" t="s">
        <v>35</v>
      </c>
      <c r="S47" s="55"/>
    </row>
    <row r="48" spans="16:29" x14ac:dyDescent="0.3">
      <c r="P48" s="26"/>
      <c r="Q48" s="5"/>
      <c r="R48" s="55"/>
      <c r="S48" s="55"/>
    </row>
    <row r="49" spans="2:38" ht="80.099999999999994" customHeight="1" x14ac:dyDescent="0.3">
      <c r="P49" s="26">
        <v>18</v>
      </c>
      <c r="Q49" s="5" t="s">
        <v>0</v>
      </c>
    </row>
    <row r="50" spans="2:38" x14ac:dyDescent="0.3">
      <c r="P50" s="26"/>
      <c r="Q50" s="5"/>
      <c r="R50" s="55" t="s">
        <v>706</v>
      </c>
      <c r="S50" s="55"/>
      <c r="T50" s="55" t="s">
        <v>707</v>
      </c>
      <c r="U50" s="55"/>
      <c r="V50" s="55" t="s">
        <v>19</v>
      </c>
      <c r="W50" s="55"/>
      <c r="X50" s="55" t="s">
        <v>20</v>
      </c>
      <c r="Y50" s="55"/>
      <c r="Z50" s="55" t="s">
        <v>22</v>
      </c>
      <c r="AA50" s="55"/>
      <c r="AG50" s="55"/>
      <c r="AH50" s="55"/>
      <c r="AI50" s="55"/>
      <c r="AJ50" s="55"/>
      <c r="AK50" s="55"/>
      <c r="AL50" s="55"/>
    </row>
    <row r="51" spans="2:38" x14ac:dyDescent="0.3">
      <c r="P51" s="26"/>
      <c r="Q51" s="5"/>
      <c r="R51" s="19"/>
      <c r="S51" s="19"/>
      <c r="T51" s="19"/>
      <c r="U51" s="19"/>
      <c r="V51" s="19"/>
      <c r="W51" s="19"/>
    </row>
    <row r="52" spans="2:38" x14ac:dyDescent="0.3">
      <c r="B52" s="3" t="s">
        <v>5</v>
      </c>
      <c r="C52" s="3" t="s">
        <v>10</v>
      </c>
      <c r="D52" s="49" t="s">
        <v>492</v>
      </c>
      <c r="E52" s="49"/>
      <c r="F52" s="49"/>
      <c r="G52" s="49" t="s">
        <v>548</v>
      </c>
      <c r="H52" s="49"/>
      <c r="I52" s="49"/>
      <c r="J52" s="49" t="s">
        <v>549</v>
      </c>
      <c r="K52" s="49"/>
      <c r="L52" s="49"/>
      <c r="M52" s="49" t="s">
        <v>598</v>
      </c>
      <c r="N52" s="49"/>
      <c r="O52" s="49"/>
      <c r="P52" s="49"/>
      <c r="Q52" s="49"/>
      <c r="R52" s="49"/>
      <c r="S52" s="49"/>
      <c r="T52" s="3" t="s">
        <v>2</v>
      </c>
      <c r="V52" s="19"/>
    </row>
    <row r="53" spans="2:38" x14ac:dyDescent="0.3">
      <c r="B53" s="7" t="s">
        <v>497</v>
      </c>
      <c r="C53" s="4" t="s">
        <v>588</v>
      </c>
      <c r="D53" s="53" t="s">
        <v>774</v>
      </c>
      <c r="E53" s="53"/>
      <c r="F53" s="53"/>
      <c r="G53" s="48"/>
      <c r="H53" s="48"/>
      <c r="I53" s="48"/>
      <c r="J53" s="50" t="s">
        <v>550</v>
      </c>
      <c r="K53" s="50"/>
      <c r="L53" s="50"/>
      <c r="M53" s="50"/>
      <c r="N53" s="50"/>
      <c r="O53" s="50"/>
      <c r="P53" s="50"/>
      <c r="Q53" s="50"/>
      <c r="R53" s="50"/>
      <c r="S53" s="50"/>
      <c r="T53" s="4"/>
      <c r="V53" s="19"/>
    </row>
    <row r="54" spans="2:38" x14ac:dyDescent="0.3">
      <c r="B54" s="7" t="s">
        <v>498</v>
      </c>
      <c r="C54" s="4" t="s">
        <v>588</v>
      </c>
      <c r="D54" s="53" t="s">
        <v>775</v>
      </c>
      <c r="E54" s="53"/>
      <c r="F54" s="53"/>
      <c r="G54" s="48"/>
      <c r="H54" s="48"/>
      <c r="I54" s="48"/>
      <c r="J54" s="50" t="s">
        <v>718</v>
      </c>
      <c r="K54" s="50"/>
      <c r="L54" s="50"/>
      <c r="M54" s="50"/>
      <c r="N54" s="50"/>
      <c r="O54" s="50"/>
      <c r="P54" s="50"/>
      <c r="Q54" s="50"/>
      <c r="R54" s="50"/>
      <c r="S54" s="50"/>
      <c r="T54" s="4"/>
      <c r="V54" s="19"/>
    </row>
    <row r="55" spans="2:38" x14ac:dyDescent="0.3">
      <c r="B55" s="7" t="s">
        <v>500</v>
      </c>
      <c r="C55" s="4" t="s">
        <v>588</v>
      </c>
      <c r="D55" s="53" t="s">
        <v>776</v>
      </c>
      <c r="E55" s="53"/>
      <c r="F55" s="53"/>
      <c r="G55" s="48"/>
      <c r="H55" s="48"/>
      <c r="I55" s="48"/>
      <c r="J55" s="50" t="s">
        <v>551</v>
      </c>
      <c r="K55" s="50"/>
      <c r="L55" s="50"/>
      <c r="M55" s="50"/>
      <c r="N55" s="50"/>
      <c r="O55" s="50"/>
      <c r="P55" s="50"/>
      <c r="Q55" s="50"/>
      <c r="R55" s="50"/>
      <c r="S55" s="50"/>
      <c r="T55" s="4"/>
      <c r="V55" s="19"/>
    </row>
    <row r="56" spans="2:38" x14ac:dyDescent="0.3">
      <c r="B56" s="7" t="s">
        <v>516</v>
      </c>
      <c r="C56" s="4" t="s">
        <v>588</v>
      </c>
      <c r="D56" s="53" t="s">
        <v>777</v>
      </c>
      <c r="E56" s="53"/>
      <c r="F56" s="53"/>
      <c r="G56" s="48"/>
      <c r="H56" s="48"/>
      <c r="I56" s="48"/>
      <c r="J56" s="50" t="s">
        <v>552</v>
      </c>
      <c r="K56" s="50"/>
      <c r="L56" s="50"/>
      <c r="M56" s="50"/>
      <c r="N56" s="50"/>
      <c r="O56" s="50"/>
      <c r="P56" s="50"/>
      <c r="Q56" s="50"/>
      <c r="R56" s="50"/>
      <c r="S56" s="50"/>
      <c r="T56" s="4"/>
      <c r="V56" s="19"/>
    </row>
    <row r="57" spans="2:38" x14ac:dyDescent="0.3">
      <c r="B57" s="7" t="s">
        <v>517</v>
      </c>
      <c r="C57" s="4" t="s">
        <v>588</v>
      </c>
      <c r="D57" s="53" t="s">
        <v>778</v>
      </c>
      <c r="E57" s="53"/>
      <c r="F57" s="53"/>
      <c r="G57" s="48"/>
      <c r="H57" s="48"/>
      <c r="I57" s="48"/>
      <c r="J57" s="50" t="s">
        <v>553</v>
      </c>
      <c r="K57" s="50"/>
      <c r="L57" s="50"/>
      <c r="M57" s="50"/>
      <c r="N57" s="50"/>
      <c r="O57" s="50"/>
      <c r="P57" s="50"/>
      <c r="Q57" s="50"/>
      <c r="R57" s="50"/>
      <c r="S57" s="50"/>
      <c r="T57" s="4"/>
      <c r="V57" s="19"/>
    </row>
    <row r="58" spans="2:38" x14ac:dyDescent="0.3">
      <c r="B58" s="7" t="s">
        <v>501</v>
      </c>
      <c r="C58" s="4" t="s">
        <v>587</v>
      </c>
      <c r="D58" s="53" t="s">
        <v>779</v>
      </c>
      <c r="E58" s="53"/>
      <c r="F58" s="53"/>
      <c r="G58" s="48"/>
      <c r="H58" s="48"/>
      <c r="I58" s="48"/>
      <c r="J58" s="50" t="s">
        <v>734</v>
      </c>
      <c r="K58" s="50"/>
      <c r="L58" s="50"/>
      <c r="M58" s="50"/>
      <c r="N58" s="50"/>
      <c r="O58" s="50"/>
      <c r="P58" s="50"/>
      <c r="Q58" s="50"/>
      <c r="R58" s="50"/>
      <c r="S58" s="50"/>
      <c r="T58" s="4"/>
      <c r="V58" s="19"/>
    </row>
    <row r="59" spans="2:38" x14ac:dyDescent="0.3">
      <c r="B59" s="7" t="s">
        <v>518</v>
      </c>
      <c r="C59" s="4" t="s">
        <v>588</v>
      </c>
      <c r="D59" s="53" t="s">
        <v>780</v>
      </c>
      <c r="E59" s="53"/>
      <c r="F59" s="53"/>
      <c r="G59" s="48"/>
      <c r="H59" s="48"/>
      <c r="I59" s="48"/>
      <c r="J59" s="50" t="s">
        <v>745</v>
      </c>
      <c r="K59" s="50"/>
      <c r="L59" s="50"/>
      <c r="M59" s="50"/>
      <c r="N59" s="50"/>
      <c r="O59" s="50"/>
      <c r="P59" s="50"/>
      <c r="Q59" s="50"/>
      <c r="R59" s="50"/>
      <c r="S59" s="50"/>
      <c r="T59" s="4"/>
      <c r="V59" s="19"/>
    </row>
    <row r="60" spans="2:38" x14ac:dyDescent="0.3">
      <c r="B60" s="7" t="s">
        <v>502</v>
      </c>
      <c r="C60" s="4" t="s">
        <v>588</v>
      </c>
      <c r="D60" s="53" t="s">
        <v>866</v>
      </c>
      <c r="E60" s="53"/>
      <c r="F60" s="53"/>
      <c r="G60" s="48"/>
      <c r="H60" s="48"/>
      <c r="I60" s="48"/>
      <c r="J60" s="50" t="s">
        <v>734</v>
      </c>
      <c r="K60" s="50"/>
      <c r="L60" s="50"/>
      <c r="M60" s="50"/>
      <c r="N60" s="50"/>
      <c r="O60" s="50"/>
      <c r="P60" s="50"/>
      <c r="Q60" s="50"/>
      <c r="R60" s="50"/>
      <c r="S60" s="50"/>
      <c r="T60" s="4"/>
      <c r="V60" s="19"/>
    </row>
    <row r="61" spans="2:38" x14ac:dyDescent="0.3">
      <c r="B61" s="7" t="s">
        <v>519</v>
      </c>
      <c r="C61" s="4" t="s">
        <v>588</v>
      </c>
      <c r="D61" s="53" t="s">
        <v>780</v>
      </c>
      <c r="E61" s="53"/>
      <c r="F61" s="53"/>
      <c r="G61" s="48"/>
      <c r="H61" s="48"/>
      <c r="I61" s="48"/>
      <c r="J61" s="50" t="s">
        <v>745</v>
      </c>
      <c r="K61" s="50"/>
      <c r="L61" s="50"/>
      <c r="M61" s="50"/>
      <c r="N61" s="50"/>
      <c r="O61" s="50"/>
      <c r="P61" s="50"/>
      <c r="Q61" s="50"/>
      <c r="R61" s="50"/>
      <c r="S61" s="50"/>
      <c r="T61" s="4"/>
      <c r="V61" s="19"/>
    </row>
    <row r="62" spans="2:38" x14ac:dyDescent="0.3">
      <c r="B62" s="7" t="s">
        <v>520</v>
      </c>
      <c r="C62" s="4" t="s">
        <v>588</v>
      </c>
      <c r="D62" s="53" t="s">
        <v>817</v>
      </c>
      <c r="E62" s="53"/>
      <c r="F62" s="53"/>
      <c r="G62" s="48"/>
      <c r="H62" s="48"/>
      <c r="I62" s="48"/>
      <c r="J62" s="50" t="s">
        <v>554</v>
      </c>
      <c r="K62" s="50"/>
      <c r="L62" s="50"/>
      <c r="M62" s="50"/>
      <c r="N62" s="50"/>
      <c r="O62" s="50"/>
      <c r="P62" s="50"/>
      <c r="Q62" s="50"/>
      <c r="R62" s="50"/>
      <c r="S62" s="50"/>
      <c r="T62" s="4"/>
      <c r="V62" s="19"/>
    </row>
    <row r="63" spans="2:38" x14ac:dyDescent="0.3">
      <c r="B63" s="7" t="s">
        <v>521</v>
      </c>
      <c r="C63" s="4" t="s">
        <v>588</v>
      </c>
      <c r="D63" s="53" t="s">
        <v>816</v>
      </c>
      <c r="E63" s="53"/>
      <c r="F63" s="53"/>
      <c r="G63" s="48"/>
      <c r="H63" s="48"/>
      <c r="I63" s="48"/>
      <c r="J63" s="50" t="s">
        <v>730</v>
      </c>
      <c r="K63" s="50"/>
      <c r="L63" s="50"/>
      <c r="M63" s="50"/>
      <c r="N63" s="50"/>
      <c r="O63" s="50"/>
      <c r="P63" s="50"/>
      <c r="Q63" s="50"/>
      <c r="R63" s="50"/>
      <c r="S63" s="50"/>
      <c r="T63" s="4"/>
      <c r="V63" s="19"/>
    </row>
    <row r="64" spans="2:38" x14ac:dyDescent="0.3">
      <c r="B64" s="7" t="s">
        <v>503</v>
      </c>
      <c r="C64" s="4" t="s">
        <v>588</v>
      </c>
      <c r="D64" s="53" t="s">
        <v>818</v>
      </c>
      <c r="E64" s="53"/>
      <c r="F64" s="53"/>
      <c r="G64" s="48" t="s">
        <v>868</v>
      </c>
      <c r="H64" s="48"/>
      <c r="I64" s="48"/>
      <c r="J64" s="50" t="s">
        <v>555</v>
      </c>
      <c r="K64" s="50"/>
      <c r="L64" s="50"/>
      <c r="M64" s="50"/>
      <c r="N64" s="50"/>
      <c r="O64" s="50"/>
      <c r="P64" s="50"/>
      <c r="Q64" s="50"/>
      <c r="R64" s="50"/>
      <c r="S64" s="50"/>
      <c r="T64" s="4"/>
      <c r="V64" s="19"/>
    </row>
    <row r="65" spans="2:22" x14ac:dyDescent="0.3">
      <c r="B65" s="7" t="s">
        <v>522</v>
      </c>
      <c r="C65" s="4" t="s">
        <v>588</v>
      </c>
      <c r="D65" s="53" t="s">
        <v>819</v>
      </c>
      <c r="E65" s="53"/>
      <c r="F65" s="53"/>
      <c r="G65" s="48" t="s">
        <v>868</v>
      </c>
      <c r="H65" s="48"/>
      <c r="I65" s="48"/>
      <c r="J65" s="50" t="s">
        <v>556</v>
      </c>
      <c r="K65" s="50"/>
      <c r="L65" s="50"/>
      <c r="M65" s="50"/>
      <c r="N65" s="50"/>
      <c r="O65" s="50"/>
      <c r="P65" s="50"/>
      <c r="Q65" s="50"/>
      <c r="R65" s="50"/>
      <c r="S65" s="50"/>
      <c r="T65" s="4"/>
      <c r="V65" s="19"/>
    </row>
    <row r="66" spans="2:22" x14ac:dyDescent="0.3">
      <c r="B66" s="7" t="s">
        <v>504</v>
      </c>
      <c r="C66" s="4" t="s">
        <v>588</v>
      </c>
      <c r="D66" s="53" t="s">
        <v>867</v>
      </c>
      <c r="E66" s="53"/>
      <c r="F66" s="53"/>
      <c r="G66" s="48" t="s">
        <v>868</v>
      </c>
      <c r="H66" s="48"/>
      <c r="I66" s="48"/>
      <c r="J66" s="50" t="s">
        <v>556</v>
      </c>
      <c r="K66" s="50"/>
      <c r="L66" s="50"/>
      <c r="M66" s="50"/>
      <c r="N66" s="50"/>
      <c r="O66" s="50"/>
      <c r="P66" s="50"/>
      <c r="Q66" s="50"/>
      <c r="R66" s="50"/>
      <c r="S66" s="50"/>
      <c r="T66" s="4"/>
      <c r="V66" s="19"/>
    </row>
    <row r="67" spans="2:22" x14ac:dyDescent="0.3">
      <c r="B67" s="7" t="s">
        <v>505</v>
      </c>
      <c r="C67" s="4" t="s">
        <v>587</v>
      </c>
      <c r="D67" s="53" t="s">
        <v>870</v>
      </c>
      <c r="E67" s="53"/>
      <c r="F67" s="53"/>
      <c r="G67" s="48" t="s">
        <v>868</v>
      </c>
      <c r="H67" s="48"/>
      <c r="I67" s="48"/>
      <c r="J67" s="50" t="s">
        <v>555</v>
      </c>
      <c r="K67" s="50"/>
      <c r="L67" s="50"/>
      <c r="M67" s="50"/>
      <c r="N67" s="50"/>
      <c r="O67" s="50"/>
      <c r="P67" s="50"/>
      <c r="Q67" s="50"/>
      <c r="R67" s="50"/>
      <c r="S67" s="50"/>
      <c r="T67" s="4"/>
      <c r="V67" s="19"/>
    </row>
    <row r="68" spans="2:22" x14ac:dyDescent="0.3">
      <c r="B68" s="7" t="s">
        <v>523</v>
      </c>
      <c r="C68" s="4" t="s">
        <v>588</v>
      </c>
      <c r="D68" s="53" t="s">
        <v>867</v>
      </c>
      <c r="E68" s="53"/>
      <c r="F68" s="53"/>
      <c r="G68" s="48" t="s">
        <v>868</v>
      </c>
      <c r="H68" s="48"/>
      <c r="I68" s="48"/>
      <c r="J68" s="50" t="s">
        <v>556</v>
      </c>
      <c r="K68" s="50"/>
      <c r="L68" s="50"/>
      <c r="M68" s="50"/>
      <c r="N68" s="50"/>
      <c r="O68" s="50"/>
      <c r="P68" s="50"/>
      <c r="Q68" s="50"/>
      <c r="R68" s="50"/>
      <c r="S68" s="50"/>
      <c r="T68" s="4"/>
      <c r="V68" s="19"/>
    </row>
    <row r="69" spans="2:22" x14ac:dyDescent="0.3">
      <c r="B69" s="7" t="s">
        <v>506</v>
      </c>
      <c r="C69" s="4" t="s">
        <v>588</v>
      </c>
      <c r="D69" s="53" t="s">
        <v>898</v>
      </c>
      <c r="E69" s="53"/>
      <c r="F69" s="53"/>
      <c r="G69" s="48" t="s">
        <v>937</v>
      </c>
      <c r="H69" s="48"/>
      <c r="I69" s="48"/>
      <c r="J69" s="50" t="s">
        <v>557</v>
      </c>
      <c r="K69" s="50"/>
      <c r="L69" s="50"/>
      <c r="M69" s="50"/>
      <c r="N69" s="50"/>
      <c r="O69" s="50"/>
      <c r="P69" s="50"/>
      <c r="Q69" s="50"/>
      <c r="R69" s="50"/>
      <c r="S69" s="50"/>
      <c r="T69" s="4"/>
      <c r="V69" s="19"/>
    </row>
    <row r="70" spans="2:22" x14ac:dyDescent="0.3">
      <c r="B70" s="7" t="s">
        <v>524</v>
      </c>
      <c r="C70" s="4" t="s">
        <v>588</v>
      </c>
      <c r="D70" s="53" t="s">
        <v>899</v>
      </c>
      <c r="E70" s="53"/>
      <c r="F70" s="53"/>
      <c r="G70" s="48" t="s">
        <v>937</v>
      </c>
      <c r="H70" s="48"/>
      <c r="I70" s="48"/>
      <c r="J70" s="50" t="s">
        <v>558</v>
      </c>
      <c r="K70" s="50"/>
      <c r="L70" s="50"/>
      <c r="M70" s="50"/>
      <c r="N70" s="50"/>
      <c r="O70" s="50"/>
      <c r="P70" s="50"/>
      <c r="Q70" s="50"/>
      <c r="R70" s="50"/>
      <c r="S70" s="50"/>
      <c r="T70" s="4"/>
      <c r="V70" s="19"/>
    </row>
    <row r="71" spans="2:22" x14ac:dyDescent="0.3">
      <c r="B71" s="7" t="s">
        <v>525</v>
      </c>
      <c r="C71" s="4" t="s">
        <v>588</v>
      </c>
      <c r="D71" s="53" t="s">
        <v>900</v>
      </c>
      <c r="E71" s="53"/>
      <c r="F71" s="53"/>
      <c r="G71" s="48" t="s">
        <v>937</v>
      </c>
      <c r="H71" s="48"/>
      <c r="I71" s="48"/>
      <c r="J71" s="50" t="s">
        <v>723</v>
      </c>
      <c r="K71" s="50"/>
      <c r="L71" s="50"/>
      <c r="M71" s="50"/>
      <c r="N71" s="50"/>
      <c r="O71" s="50"/>
      <c r="P71" s="50"/>
      <c r="Q71" s="50"/>
      <c r="R71" s="50"/>
      <c r="S71" s="50"/>
      <c r="T71" s="4"/>
      <c r="V71" s="19"/>
    </row>
    <row r="72" spans="2:22" x14ac:dyDescent="0.3">
      <c r="B72" s="7" t="s">
        <v>526</v>
      </c>
      <c r="C72" s="4" t="s">
        <v>588</v>
      </c>
      <c r="D72" s="53" t="s">
        <v>901</v>
      </c>
      <c r="E72" s="53"/>
      <c r="F72" s="53"/>
      <c r="G72" s="48" t="s">
        <v>937</v>
      </c>
      <c r="H72" s="48"/>
      <c r="I72" s="48"/>
      <c r="J72" s="50" t="s">
        <v>559</v>
      </c>
      <c r="K72" s="50"/>
      <c r="L72" s="50"/>
      <c r="M72" s="50"/>
      <c r="N72" s="50"/>
      <c r="O72" s="50"/>
      <c r="P72" s="50"/>
      <c r="Q72" s="50"/>
      <c r="R72" s="50"/>
      <c r="S72" s="50"/>
      <c r="T72" s="4"/>
      <c r="V72" s="19"/>
    </row>
    <row r="73" spans="2:22" x14ac:dyDescent="0.3">
      <c r="B73" s="7" t="s">
        <v>527</v>
      </c>
      <c r="C73" s="4" t="s">
        <v>588</v>
      </c>
      <c r="D73" s="53" t="s">
        <v>902</v>
      </c>
      <c r="E73" s="53"/>
      <c r="F73" s="53"/>
      <c r="G73" s="48" t="s">
        <v>937</v>
      </c>
      <c r="H73" s="48"/>
      <c r="I73" s="48"/>
      <c r="J73" s="50" t="s">
        <v>568</v>
      </c>
      <c r="K73" s="50"/>
      <c r="L73" s="50"/>
      <c r="M73" s="50"/>
      <c r="N73" s="50"/>
      <c r="O73" s="50"/>
      <c r="P73" s="50"/>
      <c r="Q73" s="50"/>
      <c r="R73" s="50"/>
      <c r="S73" s="50"/>
      <c r="T73" s="4"/>
      <c r="V73" s="19"/>
    </row>
    <row r="74" spans="2:22" x14ac:dyDescent="0.3">
      <c r="B74" s="7" t="s">
        <v>507</v>
      </c>
      <c r="C74" s="4" t="s">
        <v>588</v>
      </c>
      <c r="D74" s="53" t="s">
        <v>898</v>
      </c>
      <c r="E74" s="53"/>
      <c r="F74" s="53"/>
      <c r="G74" s="48" t="s">
        <v>937</v>
      </c>
      <c r="H74" s="48"/>
      <c r="I74" s="48"/>
      <c r="J74" s="50" t="s">
        <v>557</v>
      </c>
      <c r="K74" s="50"/>
      <c r="L74" s="50"/>
      <c r="M74" s="50"/>
      <c r="N74" s="50"/>
      <c r="O74" s="50"/>
      <c r="P74" s="50"/>
      <c r="Q74" s="50"/>
      <c r="R74" s="50"/>
      <c r="S74" s="50"/>
      <c r="T74" s="4"/>
      <c r="V74" s="19"/>
    </row>
    <row r="75" spans="2:22" x14ac:dyDescent="0.3">
      <c r="B75" s="7" t="s">
        <v>528</v>
      </c>
      <c r="C75" s="4" t="s">
        <v>588</v>
      </c>
      <c r="D75" s="53" t="s">
        <v>899</v>
      </c>
      <c r="E75" s="53"/>
      <c r="F75" s="53"/>
      <c r="G75" s="48" t="s">
        <v>937</v>
      </c>
      <c r="H75" s="48"/>
      <c r="I75" s="48"/>
      <c r="J75" s="50" t="s">
        <v>558</v>
      </c>
      <c r="K75" s="50"/>
      <c r="L75" s="50"/>
      <c r="M75" s="50"/>
      <c r="N75" s="50"/>
      <c r="O75" s="50"/>
      <c r="P75" s="50"/>
      <c r="Q75" s="50"/>
      <c r="R75" s="50"/>
      <c r="S75" s="50"/>
      <c r="T75" s="4"/>
      <c r="V75" s="19"/>
    </row>
    <row r="76" spans="2:22" x14ac:dyDescent="0.3">
      <c r="B76" s="7" t="s">
        <v>529</v>
      </c>
      <c r="C76" s="4" t="s">
        <v>588</v>
      </c>
      <c r="D76" s="53" t="s">
        <v>900</v>
      </c>
      <c r="E76" s="53"/>
      <c r="F76" s="53"/>
      <c r="G76" s="48" t="s">
        <v>937</v>
      </c>
      <c r="H76" s="48"/>
      <c r="I76" s="48"/>
      <c r="J76" s="50" t="s">
        <v>723</v>
      </c>
      <c r="K76" s="50"/>
      <c r="L76" s="50"/>
      <c r="M76" s="50"/>
      <c r="N76" s="50"/>
      <c r="O76" s="50"/>
      <c r="P76" s="50"/>
      <c r="Q76" s="50"/>
      <c r="R76" s="50"/>
      <c r="S76" s="50"/>
      <c r="T76" s="4"/>
      <c r="V76" s="19"/>
    </row>
    <row r="77" spans="2:22" x14ac:dyDescent="0.3">
      <c r="B77" s="7" t="s">
        <v>530</v>
      </c>
      <c r="C77" s="4" t="s">
        <v>588</v>
      </c>
      <c r="D77" s="53" t="s">
        <v>901</v>
      </c>
      <c r="E77" s="53"/>
      <c r="F77" s="53"/>
      <c r="G77" s="48"/>
      <c r="H77" s="48"/>
      <c r="I77" s="48"/>
      <c r="J77" s="50" t="s">
        <v>559</v>
      </c>
      <c r="K77" s="50"/>
      <c r="L77" s="50"/>
      <c r="M77" s="51"/>
      <c r="N77" s="51"/>
      <c r="O77" s="51"/>
      <c r="P77" s="51"/>
      <c r="Q77" s="51"/>
      <c r="R77" s="51"/>
      <c r="S77" s="51"/>
      <c r="T77" s="4"/>
      <c r="V77" s="19"/>
    </row>
    <row r="78" spans="2:22" x14ac:dyDescent="0.3">
      <c r="B78" s="7" t="s">
        <v>531</v>
      </c>
      <c r="C78" s="4" t="s">
        <v>587</v>
      </c>
      <c r="D78" s="53" t="s">
        <v>903</v>
      </c>
      <c r="E78" s="53"/>
      <c r="F78" s="53"/>
      <c r="G78" s="48"/>
      <c r="H78" s="48"/>
      <c r="I78" s="48"/>
      <c r="J78" s="50" t="s">
        <v>568</v>
      </c>
      <c r="K78" s="50"/>
      <c r="L78" s="50"/>
      <c r="M78" s="50"/>
      <c r="N78" s="50"/>
      <c r="O78" s="50"/>
      <c r="P78" s="50"/>
      <c r="Q78" s="50"/>
      <c r="R78" s="50"/>
      <c r="S78" s="50"/>
      <c r="T78" s="4"/>
      <c r="V78" s="19"/>
    </row>
    <row r="79" spans="2:22" x14ac:dyDescent="0.3">
      <c r="B79" s="7" t="s">
        <v>508</v>
      </c>
      <c r="C79" s="4" t="s">
        <v>588</v>
      </c>
      <c r="D79" s="53" t="s">
        <v>866</v>
      </c>
      <c r="E79" s="53"/>
      <c r="F79" s="53"/>
      <c r="G79" s="48"/>
      <c r="H79" s="48"/>
      <c r="I79" s="48"/>
      <c r="J79" s="50" t="s">
        <v>736</v>
      </c>
      <c r="K79" s="50"/>
      <c r="L79" s="50"/>
      <c r="M79" s="50"/>
      <c r="N79" s="50"/>
      <c r="O79" s="50"/>
      <c r="P79" s="50"/>
      <c r="Q79" s="50"/>
      <c r="R79" s="50"/>
      <c r="S79" s="50"/>
      <c r="T79" s="4"/>
      <c r="V79" s="19"/>
    </row>
    <row r="80" spans="2:22" x14ac:dyDescent="0.3">
      <c r="B80" s="7" t="s">
        <v>532</v>
      </c>
      <c r="C80" s="4" t="s">
        <v>588</v>
      </c>
      <c r="D80" s="53" t="s">
        <v>780</v>
      </c>
      <c r="E80" s="53"/>
      <c r="F80" s="53"/>
      <c r="G80" s="48"/>
      <c r="H80" s="48"/>
      <c r="I80" s="48"/>
      <c r="J80" s="50" t="s">
        <v>728</v>
      </c>
      <c r="K80" s="50"/>
      <c r="L80" s="50"/>
      <c r="M80" s="50"/>
      <c r="N80" s="50"/>
      <c r="O80" s="50"/>
      <c r="P80" s="50"/>
      <c r="Q80" s="50"/>
      <c r="R80" s="50"/>
      <c r="S80" s="50"/>
      <c r="T80" s="4"/>
      <c r="V80" s="19"/>
    </row>
    <row r="81" spans="2:22" x14ac:dyDescent="0.3">
      <c r="B81" s="7" t="s">
        <v>533</v>
      </c>
      <c r="C81" s="4" t="s">
        <v>588</v>
      </c>
      <c r="D81" s="53" t="s">
        <v>817</v>
      </c>
      <c r="E81" s="53"/>
      <c r="F81" s="53"/>
      <c r="G81" s="48"/>
      <c r="H81" s="48"/>
      <c r="I81" s="48"/>
      <c r="J81" s="50" t="s">
        <v>554</v>
      </c>
      <c r="K81" s="50"/>
      <c r="L81" s="50"/>
      <c r="M81" s="50"/>
      <c r="N81" s="50"/>
      <c r="O81" s="50"/>
      <c r="P81" s="50"/>
      <c r="Q81" s="50"/>
      <c r="R81" s="50"/>
      <c r="S81" s="50"/>
      <c r="T81" s="4"/>
      <c r="V81" s="19"/>
    </row>
    <row r="82" spans="2:22" x14ac:dyDescent="0.3">
      <c r="B82" s="7" t="s">
        <v>534</v>
      </c>
      <c r="C82" s="4" t="s">
        <v>588</v>
      </c>
      <c r="D82" s="53" t="s">
        <v>816</v>
      </c>
      <c r="E82" s="53"/>
      <c r="F82" s="53"/>
      <c r="G82" s="48"/>
      <c r="H82" s="48"/>
      <c r="I82" s="48"/>
      <c r="J82" s="50" t="s">
        <v>730</v>
      </c>
      <c r="K82" s="50"/>
      <c r="L82" s="50"/>
      <c r="M82" s="50"/>
      <c r="N82" s="50"/>
      <c r="O82" s="50"/>
      <c r="P82" s="50"/>
      <c r="Q82" s="50"/>
      <c r="R82" s="50"/>
      <c r="S82" s="50"/>
      <c r="T82" s="4"/>
      <c r="V82" s="19"/>
    </row>
    <row r="83" spans="2:22" x14ac:dyDescent="0.3">
      <c r="B83" s="7" t="s">
        <v>509</v>
      </c>
      <c r="C83" s="4" t="s">
        <v>588</v>
      </c>
      <c r="D83" s="56" t="s">
        <v>904</v>
      </c>
      <c r="E83" s="57"/>
      <c r="F83" s="58"/>
      <c r="G83" s="48" t="s">
        <v>936</v>
      </c>
      <c r="H83" s="48"/>
      <c r="I83" s="48"/>
      <c r="J83" s="50" t="s">
        <v>741</v>
      </c>
      <c r="K83" s="50"/>
      <c r="L83" s="50"/>
      <c r="M83" s="50"/>
      <c r="N83" s="50"/>
      <c r="O83" s="50"/>
      <c r="P83" s="50"/>
      <c r="Q83" s="50"/>
      <c r="R83" s="50"/>
      <c r="S83" s="50"/>
      <c r="T83" s="4"/>
      <c r="V83" s="19"/>
    </row>
    <row r="84" spans="2:22" x14ac:dyDescent="0.3">
      <c r="B84" s="7" t="s">
        <v>535</v>
      </c>
      <c r="C84" s="4" t="s">
        <v>588</v>
      </c>
      <c r="D84" s="56" t="s">
        <v>905</v>
      </c>
      <c r="E84" s="57"/>
      <c r="F84" s="58"/>
      <c r="G84" s="48" t="s">
        <v>936</v>
      </c>
      <c r="H84" s="48"/>
      <c r="I84" s="48"/>
      <c r="J84" s="50" t="s">
        <v>560</v>
      </c>
      <c r="K84" s="50"/>
      <c r="L84" s="50"/>
      <c r="M84" s="50"/>
      <c r="N84" s="50"/>
      <c r="O84" s="50"/>
      <c r="P84" s="50"/>
      <c r="Q84" s="50"/>
      <c r="R84" s="50"/>
      <c r="S84" s="50"/>
      <c r="T84" s="4"/>
      <c r="V84" s="19"/>
    </row>
    <row r="85" spans="2:22" x14ac:dyDescent="0.3">
      <c r="B85" s="7" t="s">
        <v>536</v>
      </c>
      <c r="C85" s="4" t="s">
        <v>588</v>
      </c>
      <c r="D85" s="53" t="s">
        <v>906</v>
      </c>
      <c r="E85" s="53"/>
      <c r="F85" s="53"/>
      <c r="G85" s="48" t="s">
        <v>936</v>
      </c>
      <c r="H85" s="48"/>
      <c r="I85" s="48"/>
      <c r="J85" s="50" t="s">
        <v>561</v>
      </c>
      <c r="K85" s="50"/>
      <c r="L85" s="50"/>
      <c r="M85" s="50"/>
      <c r="N85" s="50"/>
      <c r="O85" s="50"/>
      <c r="P85" s="50"/>
      <c r="Q85" s="50"/>
      <c r="R85" s="50"/>
      <c r="S85" s="50"/>
      <c r="T85" s="4"/>
      <c r="V85" s="19"/>
    </row>
    <row r="86" spans="2:22" x14ac:dyDescent="0.3">
      <c r="B86" s="7" t="s">
        <v>537</v>
      </c>
      <c r="C86" s="4" t="s">
        <v>588</v>
      </c>
      <c r="D86" s="53" t="s">
        <v>907</v>
      </c>
      <c r="E86" s="53"/>
      <c r="F86" s="53"/>
      <c r="G86" s="48" t="s">
        <v>936</v>
      </c>
      <c r="H86" s="48"/>
      <c r="I86" s="48"/>
      <c r="J86" s="50" t="s">
        <v>562</v>
      </c>
      <c r="K86" s="50"/>
      <c r="L86" s="50"/>
      <c r="M86" s="50"/>
      <c r="N86" s="50"/>
      <c r="O86" s="50"/>
      <c r="P86" s="50"/>
      <c r="Q86" s="50"/>
      <c r="R86" s="50"/>
      <c r="S86" s="50"/>
      <c r="T86" s="4"/>
      <c r="V86" s="19"/>
    </row>
    <row r="87" spans="2:22" x14ac:dyDescent="0.3">
      <c r="B87" s="7" t="s">
        <v>510</v>
      </c>
      <c r="C87" s="4" t="s">
        <v>588</v>
      </c>
      <c r="D87" s="53" t="s">
        <v>908</v>
      </c>
      <c r="E87" s="53"/>
      <c r="F87" s="53"/>
      <c r="G87" s="48" t="s">
        <v>869</v>
      </c>
      <c r="H87" s="48"/>
      <c r="I87" s="48"/>
      <c r="J87" s="50" t="s">
        <v>706</v>
      </c>
      <c r="K87" s="50"/>
      <c r="L87" s="50"/>
      <c r="M87" s="50"/>
      <c r="N87" s="50"/>
      <c r="O87" s="50"/>
      <c r="P87" s="50"/>
      <c r="Q87" s="50"/>
      <c r="R87" s="50"/>
      <c r="S87" s="50"/>
      <c r="T87" s="4"/>
      <c r="V87" s="19"/>
    </row>
    <row r="88" spans="2:22" x14ac:dyDescent="0.3">
      <c r="B88" s="7" t="s">
        <v>538</v>
      </c>
      <c r="C88" s="4" t="s">
        <v>588</v>
      </c>
      <c r="D88" s="53" t="s">
        <v>909</v>
      </c>
      <c r="E88" s="53"/>
      <c r="F88" s="53"/>
      <c r="G88" s="48" t="s">
        <v>869</v>
      </c>
      <c r="H88" s="48"/>
      <c r="I88" s="48"/>
      <c r="J88" s="50" t="s">
        <v>707</v>
      </c>
      <c r="K88" s="50"/>
      <c r="L88" s="50"/>
      <c r="M88" s="50"/>
      <c r="N88" s="50"/>
      <c r="O88" s="50"/>
      <c r="P88" s="50"/>
      <c r="Q88" s="50"/>
      <c r="R88" s="50"/>
      <c r="S88" s="50"/>
      <c r="T88" s="4"/>
      <c r="V88" s="19"/>
    </row>
    <row r="89" spans="2:22" x14ac:dyDescent="0.3">
      <c r="B89" s="7" t="s">
        <v>539</v>
      </c>
      <c r="C89" s="4" t="s">
        <v>588</v>
      </c>
      <c r="D89" s="53" t="s">
        <v>910</v>
      </c>
      <c r="E89" s="53"/>
      <c r="F89" s="53"/>
      <c r="G89" s="48" t="s">
        <v>869</v>
      </c>
      <c r="H89" s="48"/>
      <c r="I89" s="48"/>
      <c r="J89" s="50" t="s">
        <v>563</v>
      </c>
      <c r="K89" s="50"/>
      <c r="L89" s="50"/>
      <c r="M89" s="50"/>
      <c r="N89" s="50"/>
      <c r="O89" s="50"/>
      <c r="P89" s="50"/>
      <c r="Q89" s="50"/>
      <c r="R89" s="50"/>
      <c r="S89" s="50"/>
      <c r="T89" s="4"/>
      <c r="V89" s="19"/>
    </row>
    <row r="90" spans="2:22" x14ac:dyDescent="0.3">
      <c r="B90" s="7" t="s">
        <v>708</v>
      </c>
      <c r="C90" s="4" t="s">
        <v>588</v>
      </c>
      <c r="D90" s="53" t="s">
        <v>896</v>
      </c>
      <c r="E90" s="53"/>
      <c r="F90" s="53"/>
      <c r="G90" s="48" t="s">
        <v>869</v>
      </c>
      <c r="H90" s="48"/>
      <c r="I90" s="48"/>
      <c r="J90" s="50" t="s">
        <v>564</v>
      </c>
      <c r="K90" s="50"/>
      <c r="L90" s="50"/>
      <c r="M90" s="50"/>
      <c r="N90" s="50"/>
      <c r="O90" s="50"/>
      <c r="P90" s="50"/>
      <c r="Q90" s="50"/>
      <c r="R90" s="50"/>
      <c r="S90" s="50"/>
      <c r="T90" s="4"/>
      <c r="V90" s="19"/>
    </row>
    <row r="91" spans="2:22" x14ac:dyDescent="0.3">
      <c r="B91" s="7" t="s">
        <v>709</v>
      </c>
      <c r="C91" s="4" t="s">
        <v>588</v>
      </c>
      <c r="D91" s="53" t="s">
        <v>917</v>
      </c>
      <c r="E91" s="53"/>
      <c r="F91" s="53"/>
      <c r="G91" s="48"/>
      <c r="H91" s="48"/>
      <c r="I91" s="48"/>
      <c r="J91" s="50" t="s">
        <v>565</v>
      </c>
      <c r="K91" s="50"/>
      <c r="L91" s="50"/>
      <c r="M91" s="50"/>
      <c r="N91" s="50"/>
      <c r="O91" s="50"/>
      <c r="P91" s="50"/>
      <c r="Q91" s="50"/>
      <c r="R91" s="50"/>
      <c r="S91" s="50"/>
      <c r="T91" s="4"/>
      <c r="V91" s="19"/>
    </row>
    <row r="92" spans="2:22" x14ac:dyDescent="0.3">
      <c r="B92" s="7" t="s">
        <v>511</v>
      </c>
      <c r="C92" s="4" t="s">
        <v>588</v>
      </c>
      <c r="D92" s="53" t="s">
        <v>908</v>
      </c>
      <c r="E92" s="53"/>
      <c r="F92" s="53"/>
      <c r="G92" s="48" t="s">
        <v>869</v>
      </c>
      <c r="H92" s="48"/>
      <c r="I92" s="48"/>
      <c r="J92" s="50" t="s">
        <v>706</v>
      </c>
      <c r="K92" s="50"/>
      <c r="L92" s="50"/>
      <c r="M92" s="50"/>
      <c r="N92" s="50"/>
      <c r="O92" s="50"/>
      <c r="P92" s="50"/>
      <c r="Q92" s="50"/>
      <c r="R92" s="50"/>
      <c r="S92" s="50"/>
      <c r="T92" s="4"/>
      <c r="V92" s="19"/>
    </row>
    <row r="93" spans="2:22" x14ac:dyDescent="0.3">
      <c r="B93" s="7" t="s">
        <v>540</v>
      </c>
      <c r="C93" s="4" t="s">
        <v>588</v>
      </c>
      <c r="D93" s="53" t="s">
        <v>909</v>
      </c>
      <c r="E93" s="53"/>
      <c r="F93" s="53"/>
      <c r="G93" s="48" t="s">
        <v>869</v>
      </c>
      <c r="H93" s="48"/>
      <c r="I93" s="48"/>
      <c r="J93" s="50" t="s">
        <v>704</v>
      </c>
      <c r="K93" s="50"/>
      <c r="L93" s="50"/>
      <c r="M93" s="50"/>
      <c r="N93" s="50"/>
      <c r="O93" s="50"/>
      <c r="P93" s="50"/>
      <c r="Q93" s="50"/>
      <c r="R93" s="50"/>
      <c r="S93" s="50"/>
      <c r="T93" s="4"/>
      <c r="V93" s="19"/>
    </row>
    <row r="94" spans="2:22" x14ac:dyDescent="0.3">
      <c r="B94" s="7" t="s">
        <v>710</v>
      </c>
      <c r="C94" s="4" t="s">
        <v>588</v>
      </c>
      <c r="D94" s="53" t="s">
        <v>910</v>
      </c>
      <c r="E94" s="53"/>
      <c r="F94" s="53"/>
      <c r="G94" s="48" t="s">
        <v>869</v>
      </c>
      <c r="H94" s="48"/>
      <c r="I94" s="48"/>
      <c r="J94" s="50" t="s">
        <v>563</v>
      </c>
      <c r="K94" s="50"/>
      <c r="L94" s="50"/>
      <c r="M94" s="50"/>
      <c r="N94" s="50"/>
      <c r="O94" s="50"/>
      <c r="P94" s="50"/>
      <c r="Q94" s="50"/>
      <c r="R94" s="50"/>
      <c r="S94" s="50"/>
      <c r="T94" s="4"/>
      <c r="V94" s="19"/>
    </row>
    <row r="95" spans="2:22" x14ac:dyDescent="0.3">
      <c r="B95" s="7" t="s">
        <v>711</v>
      </c>
      <c r="C95" s="4" t="s">
        <v>587</v>
      </c>
      <c r="D95" s="53" t="s">
        <v>911</v>
      </c>
      <c r="E95" s="53"/>
      <c r="F95" s="53"/>
      <c r="G95" s="48" t="s">
        <v>869</v>
      </c>
      <c r="H95" s="48"/>
      <c r="I95" s="48"/>
      <c r="J95" s="50" t="s">
        <v>564</v>
      </c>
      <c r="K95" s="50"/>
      <c r="L95" s="50"/>
      <c r="M95" s="50"/>
      <c r="N95" s="50"/>
      <c r="O95" s="50"/>
      <c r="P95" s="50"/>
      <c r="Q95" s="50"/>
      <c r="R95" s="50"/>
      <c r="S95" s="50"/>
      <c r="T95" s="4"/>
      <c r="V95" s="19"/>
    </row>
    <row r="96" spans="2:22" x14ac:dyDescent="0.3">
      <c r="B96" s="7" t="s">
        <v>512</v>
      </c>
      <c r="C96" s="4" t="s">
        <v>587</v>
      </c>
      <c r="D96" s="53" t="s">
        <v>912</v>
      </c>
      <c r="E96" s="53"/>
      <c r="F96" s="53"/>
      <c r="G96" s="48"/>
      <c r="H96" s="48"/>
      <c r="I96" s="48"/>
      <c r="J96" s="50" t="s">
        <v>555</v>
      </c>
      <c r="K96" s="50"/>
      <c r="L96" s="50"/>
      <c r="M96" s="51"/>
      <c r="N96" s="51"/>
      <c r="O96" s="51"/>
      <c r="P96" s="51"/>
      <c r="Q96" s="51"/>
      <c r="R96" s="51"/>
      <c r="S96" s="51"/>
      <c r="T96" s="4"/>
      <c r="V96" s="19"/>
    </row>
    <row r="97" spans="2:27" x14ac:dyDescent="0.3">
      <c r="B97" s="7" t="s">
        <v>541</v>
      </c>
      <c r="C97" s="4" t="s">
        <v>588</v>
      </c>
      <c r="D97" s="53" t="s">
        <v>867</v>
      </c>
      <c r="E97" s="53"/>
      <c r="F97" s="53"/>
      <c r="G97" s="48"/>
      <c r="H97" s="48"/>
      <c r="I97" s="48"/>
      <c r="J97" s="50" t="s">
        <v>556</v>
      </c>
      <c r="K97" s="50"/>
      <c r="L97" s="50"/>
      <c r="M97" s="50"/>
      <c r="N97" s="50"/>
      <c r="O97" s="50"/>
      <c r="P97" s="50"/>
      <c r="Q97" s="50"/>
      <c r="R97" s="50"/>
      <c r="S97" s="50"/>
      <c r="T97" s="4"/>
      <c r="V97" s="19"/>
    </row>
    <row r="98" spans="2:27" x14ac:dyDescent="0.3">
      <c r="B98" s="7" t="s">
        <v>513</v>
      </c>
      <c r="C98" s="4" t="s">
        <v>588</v>
      </c>
      <c r="D98" s="56" t="s">
        <v>904</v>
      </c>
      <c r="E98" s="57"/>
      <c r="F98" s="58"/>
      <c r="G98" s="48" t="s">
        <v>936</v>
      </c>
      <c r="H98" s="48"/>
      <c r="I98" s="48"/>
      <c r="J98" s="50" t="s">
        <v>739</v>
      </c>
      <c r="K98" s="50"/>
      <c r="L98" s="50"/>
      <c r="M98" s="50"/>
      <c r="N98" s="50"/>
      <c r="O98" s="50"/>
      <c r="P98" s="50"/>
      <c r="Q98" s="50"/>
      <c r="R98" s="50"/>
      <c r="S98" s="50"/>
      <c r="T98" s="4"/>
      <c r="V98" s="19"/>
    </row>
    <row r="99" spans="2:27" x14ac:dyDescent="0.3">
      <c r="B99" s="7" t="s">
        <v>542</v>
      </c>
      <c r="C99" s="4" t="s">
        <v>588</v>
      </c>
      <c r="D99" s="56" t="s">
        <v>905</v>
      </c>
      <c r="E99" s="57"/>
      <c r="F99" s="58"/>
      <c r="G99" s="48" t="s">
        <v>936</v>
      </c>
      <c r="H99" s="48"/>
      <c r="I99" s="48"/>
      <c r="J99" s="50" t="s">
        <v>560</v>
      </c>
      <c r="K99" s="50"/>
      <c r="L99" s="50"/>
      <c r="M99" s="50"/>
      <c r="N99" s="50"/>
      <c r="O99" s="50"/>
      <c r="P99" s="50"/>
      <c r="Q99" s="50"/>
      <c r="R99" s="50"/>
      <c r="S99" s="50"/>
      <c r="T99" s="4"/>
      <c r="V99" s="19"/>
    </row>
    <row r="100" spans="2:27" x14ac:dyDescent="0.3">
      <c r="B100" s="7" t="s">
        <v>543</v>
      </c>
      <c r="C100" s="4" t="s">
        <v>588</v>
      </c>
      <c r="D100" s="53" t="s">
        <v>906</v>
      </c>
      <c r="E100" s="53"/>
      <c r="F100" s="53"/>
      <c r="G100" s="48" t="s">
        <v>936</v>
      </c>
      <c r="H100" s="48"/>
      <c r="I100" s="48"/>
      <c r="J100" s="50" t="s">
        <v>561</v>
      </c>
      <c r="K100" s="50"/>
      <c r="L100" s="50"/>
      <c r="M100" s="50"/>
      <c r="N100" s="50"/>
      <c r="O100" s="50"/>
      <c r="P100" s="50"/>
      <c r="Q100" s="50"/>
      <c r="R100" s="50"/>
      <c r="S100" s="50"/>
      <c r="T100" s="4"/>
      <c r="V100" s="19"/>
    </row>
    <row r="101" spans="2:27" x14ac:dyDescent="0.3">
      <c r="B101" s="7" t="s">
        <v>544</v>
      </c>
      <c r="C101" s="4" t="s">
        <v>587</v>
      </c>
      <c r="D101" s="53" t="s">
        <v>913</v>
      </c>
      <c r="E101" s="53"/>
      <c r="F101" s="53"/>
      <c r="G101" s="48"/>
      <c r="H101" s="48"/>
      <c r="I101" s="48"/>
      <c r="J101" s="50" t="s">
        <v>701</v>
      </c>
      <c r="K101" s="50"/>
      <c r="L101" s="50"/>
      <c r="M101" s="50"/>
      <c r="N101" s="50"/>
      <c r="O101" s="50"/>
      <c r="P101" s="50"/>
      <c r="Q101" s="50"/>
      <c r="R101" s="50"/>
      <c r="S101" s="50"/>
      <c r="T101" s="4"/>
      <c r="V101" s="19"/>
    </row>
    <row r="102" spans="2:27" x14ac:dyDescent="0.3">
      <c r="B102" s="7" t="s">
        <v>514</v>
      </c>
      <c r="C102" s="4" t="s">
        <v>588</v>
      </c>
      <c r="D102" s="53" t="s">
        <v>914</v>
      </c>
      <c r="E102" s="53"/>
      <c r="F102" s="53"/>
      <c r="G102" s="48"/>
      <c r="H102" s="48"/>
      <c r="I102" s="48"/>
      <c r="J102" s="50" t="s">
        <v>566</v>
      </c>
      <c r="K102" s="50"/>
      <c r="L102" s="50"/>
      <c r="M102" s="50"/>
      <c r="N102" s="50"/>
      <c r="O102" s="50"/>
      <c r="P102" s="50"/>
      <c r="Q102" s="50"/>
      <c r="R102" s="50"/>
      <c r="S102" s="50"/>
      <c r="T102" s="4"/>
      <c r="V102" s="19"/>
    </row>
    <row r="103" spans="2:27" x14ac:dyDescent="0.3">
      <c r="B103" s="7" t="s">
        <v>545</v>
      </c>
      <c r="C103" s="4" t="s">
        <v>588</v>
      </c>
      <c r="D103" s="53" t="s">
        <v>915</v>
      </c>
      <c r="E103" s="53"/>
      <c r="F103" s="53"/>
      <c r="G103" s="48"/>
      <c r="H103" s="48"/>
      <c r="I103" s="48"/>
      <c r="J103" s="50" t="s">
        <v>567</v>
      </c>
      <c r="K103" s="50"/>
      <c r="L103" s="50"/>
      <c r="M103" s="50"/>
      <c r="N103" s="50"/>
      <c r="O103" s="50"/>
      <c r="P103" s="50"/>
      <c r="Q103" s="50"/>
      <c r="R103" s="50"/>
      <c r="S103" s="50"/>
      <c r="T103" s="4"/>
      <c r="V103" s="19"/>
    </row>
    <row r="104" spans="2:27" x14ac:dyDescent="0.3">
      <c r="B104" s="7" t="s">
        <v>515</v>
      </c>
      <c r="C104" s="4" t="s">
        <v>588</v>
      </c>
      <c r="D104" s="53" t="s">
        <v>908</v>
      </c>
      <c r="E104" s="53"/>
      <c r="F104" s="53"/>
      <c r="G104" s="48" t="s">
        <v>869</v>
      </c>
      <c r="H104" s="48"/>
      <c r="I104" s="48"/>
      <c r="J104" s="50" t="s">
        <v>706</v>
      </c>
      <c r="K104" s="50"/>
      <c r="L104" s="50"/>
      <c r="M104" s="50"/>
      <c r="N104" s="50"/>
      <c r="O104" s="50"/>
      <c r="P104" s="50"/>
      <c r="Q104" s="50"/>
      <c r="R104" s="50"/>
      <c r="S104" s="50"/>
      <c r="T104" s="4"/>
      <c r="V104" s="19"/>
    </row>
    <row r="105" spans="2:27" x14ac:dyDescent="0.3">
      <c r="B105" s="7" t="s">
        <v>546</v>
      </c>
      <c r="C105" s="4" t="s">
        <v>588</v>
      </c>
      <c r="D105" s="53" t="s">
        <v>909</v>
      </c>
      <c r="E105" s="53"/>
      <c r="F105" s="53"/>
      <c r="G105" s="48" t="s">
        <v>869</v>
      </c>
      <c r="H105" s="48"/>
      <c r="I105" s="48"/>
      <c r="J105" s="50" t="s">
        <v>707</v>
      </c>
      <c r="K105" s="50"/>
      <c r="L105" s="50"/>
      <c r="M105" s="50"/>
      <c r="N105" s="50"/>
      <c r="O105" s="50"/>
      <c r="P105" s="50"/>
      <c r="Q105" s="50"/>
      <c r="R105" s="50"/>
      <c r="S105" s="50"/>
      <c r="T105" s="4"/>
      <c r="V105" s="19"/>
    </row>
    <row r="106" spans="2:27" x14ac:dyDescent="0.3">
      <c r="B106" s="7" t="s">
        <v>547</v>
      </c>
      <c r="C106" s="4" t="s">
        <v>588</v>
      </c>
      <c r="D106" s="53" t="s">
        <v>910</v>
      </c>
      <c r="E106" s="53"/>
      <c r="F106" s="53"/>
      <c r="G106" s="48" t="s">
        <v>869</v>
      </c>
      <c r="H106" s="48"/>
      <c r="I106" s="48"/>
      <c r="J106" s="50" t="s">
        <v>563</v>
      </c>
      <c r="K106" s="50"/>
      <c r="L106" s="50"/>
      <c r="M106" s="50"/>
      <c r="N106" s="50"/>
      <c r="O106" s="50"/>
      <c r="P106" s="50"/>
      <c r="Q106" s="50"/>
      <c r="R106" s="50"/>
      <c r="S106" s="50"/>
      <c r="T106" s="4"/>
      <c r="V106" s="19"/>
    </row>
    <row r="107" spans="2:27" x14ac:dyDescent="0.3">
      <c r="B107" s="7" t="s">
        <v>712</v>
      </c>
      <c r="C107" s="4" t="s">
        <v>587</v>
      </c>
      <c r="D107" s="53" t="s">
        <v>916</v>
      </c>
      <c r="E107" s="53"/>
      <c r="F107" s="53"/>
      <c r="G107" s="48" t="s">
        <v>869</v>
      </c>
      <c r="H107" s="48"/>
      <c r="I107" s="48"/>
      <c r="J107" s="50" t="s">
        <v>564</v>
      </c>
      <c r="K107" s="50"/>
      <c r="L107" s="50"/>
      <c r="M107" s="50"/>
      <c r="N107" s="50"/>
      <c r="O107" s="50"/>
      <c r="P107" s="50"/>
      <c r="Q107" s="50"/>
      <c r="R107" s="50"/>
      <c r="S107" s="50"/>
      <c r="T107" s="4"/>
      <c r="V107" s="19"/>
    </row>
    <row r="108" spans="2:27" x14ac:dyDescent="0.3">
      <c r="B108" s="7" t="s">
        <v>713</v>
      </c>
      <c r="C108" s="4" t="s">
        <v>588</v>
      </c>
      <c r="D108" s="53" t="s">
        <v>917</v>
      </c>
      <c r="E108" s="53"/>
      <c r="F108" s="53"/>
      <c r="G108" s="48" t="s">
        <v>869</v>
      </c>
      <c r="H108" s="48"/>
      <c r="I108" s="48"/>
      <c r="J108" s="50" t="s">
        <v>565</v>
      </c>
      <c r="K108" s="50"/>
      <c r="L108" s="50"/>
      <c r="M108" s="50"/>
      <c r="N108" s="50"/>
      <c r="O108" s="50"/>
      <c r="P108" s="50"/>
      <c r="Q108" s="50"/>
      <c r="R108" s="50"/>
      <c r="S108" s="50"/>
      <c r="T108" s="4"/>
      <c r="V108" s="19"/>
    </row>
    <row r="109" spans="2:27" x14ac:dyDescent="0.3">
      <c r="P109" s="27"/>
    </row>
    <row r="110" spans="2:27" ht="20.25" x14ac:dyDescent="0.3">
      <c r="B110" s="24" t="s">
        <v>4</v>
      </c>
      <c r="P110" s="27"/>
    </row>
    <row r="111" spans="2:27" x14ac:dyDescent="0.3">
      <c r="B111" s="25" t="s">
        <v>474</v>
      </c>
      <c r="P111" s="27"/>
    </row>
    <row r="112" spans="2:27" x14ac:dyDescent="0.3">
      <c r="P112" s="36" t="s">
        <v>5</v>
      </c>
      <c r="Q112" s="36" t="s">
        <v>10</v>
      </c>
      <c r="R112" s="59">
        <v>1</v>
      </c>
      <c r="S112" s="59"/>
      <c r="T112" s="59">
        <v>2</v>
      </c>
      <c r="U112" s="59"/>
      <c r="V112" s="59">
        <v>3</v>
      </c>
      <c r="W112" s="59"/>
      <c r="X112" s="59">
        <v>4</v>
      </c>
      <c r="Y112" s="59"/>
      <c r="Z112" s="59">
        <v>5</v>
      </c>
      <c r="AA112" s="59"/>
    </row>
    <row r="113" spans="16:33" ht="80.099999999999994" customHeight="1" x14ac:dyDescent="0.3">
      <c r="P113" s="26">
        <v>1</v>
      </c>
      <c r="Q113" s="19" t="s">
        <v>0</v>
      </c>
    </row>
    <row r="114" spans="16:33" x14ac:dyDescent="0.3">
      <c r="P114" s="26"/>
      <c r="R114" s="55" t="s">
        <v>39</v>
      </c>
      <c r="S114" s="55"/>
      <c r="T114" s="55" t="s">
        <v>41</v>
      </c>
      <c r="U114" s="55"/>
      <c r="V114" s="55" t="s">
        <v>42</v>
      </c>
      <c r="W114" s="55"/>
      <c r="X114" s="55" t="s">
        <v>43</v>
      </c>
      <c r="Y114" s="55"/>
      <c r="Z114" s="55" t="s">
        <v>44</v>
      </c>
      <c r="AA114" s="55"/>
    </row>
    <row r="115" spans="16:33" ht="80.099999999999994" customHeight="1" x14ac:dyDescent="0.3">
      <c r="P115" s="26">
        <v>2</v>
      </c>
      <c r="Q115" s="5" t="s">
        <v>0</v>
      </c>
    </row>
    <row r="116" spans="16:33" x14ac:dyDescent="0.3">
      <c r="P116" s="26"/>
      <c r="R116" s="55" t="s">
        <v>42</v>
      </c>
      <c r="S116" s="55"/>
      <c r="T116" s="55" t="s">
        <v>43</v>
      </c>
      <c r="U116" s="55"/>
    </row>
    <row r="117" spans="16:33" ht="80.099999999999994" customHeight="1" x14ac:dyDescent="0.3">
      <c r="P117" s="26">
        <v>3</v>
      </c>
      <c r="Q117" s="5" t="s">
        <v>0</v>
      </c>
    </row>
    <row r="118" spans="16:33" x14ac:dyDescent="0.3">
      <c r="P118" s="26"/>
      <c r="R118" s="55" t="s">
        <v>41</v>
      </c>
      <c r="S118" s="55"/>
      <c r="T118" s="55" t="s">
        <v>43</v>
      </c>
      <c r="U118" s="55"/>
      <c r="V118" s="55" t="s">
        <v>44</v>
      </c>
      <c r="W118" s="55"/>
    </row>
    <row r="119" spans="16:33" ht="80.099999999999994" customHeight="1" x14ac:dyDescent="0.3">
      <c r="P119" s="26">
        <v>4</v>
      </c>
      <c r="Q119" s="19" t="s">
        <v>0</v>
      </c>
      <c r="R119" s="55"/>
      <c r="S119" s="55"/>
    </row>
    <row r="120" spans="16:33" x14ac:dyDescent="0.3">
      <c r="P120" s="26"/>
      <c r="R120" s="55" t="s">
        <v>13</v>
      </c>
      <c r="S120" s="55"/>
      <c r="T120" s="55" t="s">
        <v>721</v>
      </c>
      <c r="U120" s="55"/>
      <c r="V120" s="55"/>
      <c r="W120" s="55"/>
    </row>
    <row r="121" spans="16:33" ht="80.099999999999994" customHeight="1" x14ac:dyDescent="0.3">
      <c r="P121" s="26">
        <v>5</v>
      </c>
      <c r="Q121" s="5" t="s">
        <v>0</v>
      </c>
      <c r="R121" s="55"/>
      <c r="S121" s="55"/>
    </row>
    <row r="122" spans="16:33" x14ac:dyDescent="0.3">
      <c r="P122" s="26"/>
      <c r="R122" s="55" t="s">
        <v>13</v>
      </c>
      <c r="S122" s="55"/>
      <c r="T122" s="55" t="s">
        <v>667</v>
      </c>
      <c r="U122" s="55"/>
    </row>
    <row r="123" spans="16:33" ht="80.099999999999994" customHeight="1" x14ac:dyDescent="0.3">
      <c r="P123" s="26">
        <v>6</v>
      </c>
      <c r="Q123" s="19" t="s">
        <v>0</v>
      </c>
    </row>
    <row r="124" spans="16:33" x14ac:dyDescent="0.3">
      <c r="P124" s="26"/>
      <c r="R124" s="55" t="s">
        <v>45</v>
      </c>
      <c r="S124" s="55"/>
      <c r="T124" s="55" t="s">
        <v>46</v>
      </c>
      <c r="U124" s="55"/>
      <c r="V124" s="55" t="s">
        <v>48</v>
      </c>
      <c r="W124" s="55"/>
      <c r="X124" s="55"/>
      <c r="Y124" s="55"/>
      <c r="Z124" s="55"/>
      <c r="AA124" s="55"/>
      <c r="AD124" s="55"/>
      <c r="AE124" s="55"/>
      <c r="AF124" s="55"/>
      <c r="AG124" s="55"/>
    </row>
    <row r="125" spans="16:33" ht="80.099999999999994" customHeight="1" x14ac:dyDescent="0.3">
      <c r="P125" s="26">
        <v>7</v>
      </c>
      <c r="Q125" s="5" t="s">
        <v>0</v>
      </c>
    </row>
    <row r="126" spans="16:33" x14ac:dyDescent="0.3">
      <c r="P126" s="26"/>
      <c r="R126" s="55" t="s">
        <v>47</v>
      </c>
      <c r="S126" s="55"/>
      <c r="T126" s="55" t="s">
        <v>48</v>
      </c>
      <c r="U126" s="55"/>
    </row>
    <row r="127" spans="16:33" ht="80.099999999999994" customHeight="1" x14ac:dyDescent="0.3">
      <c r="P127" s="26">
        <v>8</v>
      </c>
      <c r="Q127" s="5" t="s">
        <v>0</v>
      </c>
    </row>
    <row r="128" spans="16:33" x14ac:dyDescent="0.3">
      <c r="P128" s="26"/>
      <c r="R128" s="55" t="s">
        <v>46</v>
      </c>
      <c r="S128" s="55"/>
      <c r="T128" s="55" t="s">
        <v>49</v>
      </c>
      <c r="U128" s="55"/>
    </row>
    <row r="129" spans="2:23" ht="80.099999999999994" customHeight="1" x14ac:dyDescent="0.3">
      <c r="P129" s="26">
        <v>9</v>
      </c>
      <c r="Q129" s="5" t="s">
        <v>0</v>
      </c>
    </row>
    <row r="130" spans="2:23" x14ac:dyDescent="0.3">
      <c r="P130" s="26"/>
      <c r="R130" s="55" t="s">
        <v>47</v>
      </c>
      <c r="S130" s="55"/>
      <c r="T130" s="55" t="s">
        <v>486</v>
      </c>
      <c r="U130" s="55"/>
    </row>
    <row r="131" spans="2:23" x14ac:dyDescent="0.3">
      <c r="P131" s="26"/>
      <c r="Q131" s="5"/>
      <c r="R131" s="19"/>
      <c r="S131" s="19"/>
      <c r="T131" s="19"/>
      <c r="U131" s="19"/>
      <c r="V131" s="19"/>
      <c r="W131" s="19"/>
    </row>
    <row r="132" spans="2:23" x14ac:dyDescent="0.3">
      <c r="B132" s="3" t="s">
        <v>5</v>
      </c>
      <c r="C132" s="3" t="s">
        <v>10</v>
      </c>
      <c r="D132" s="49" t="s">
        <v>492</v>
      </c>
      <c r="E132" s="49"/>
      <c r="F132" s="49"/>
      <c r="G132" s="49" t="s">
        <v>548</v>
      </c>
      <c r="H132" s="49"/>
      <c r="I132" s="49"/>
      <c r="J132" s="49" t="s">
        <v>549</v>
      </c>
      <c r="K132" s="49"/>
      <c r="L132" s="49"/>
      <c r="M132" s="49" t="s">
        <v>598</v>
      </c>
      <c r="N132" s="49"/>
      <c r="O132" s="49"/>
      <c r="P132" s="49"/>
      <c r="Q132" s="49"/>
      <c r="R132" s="49"/>
      <c r="S132" s="49"/>
      <c r="T132" s="3" t="s">
        <v>2</v>
      </c>
      <c r="V132" s="19"/>
    </row>
    <row r="133" spans="2:23" x14ac:dyDescent="0.3">
      <c r="B133" s="7" t="s">
        <v>497</v>
      </c>
      <c r="C133" s="4" t="s">
        <v>588</v>
      </c>
      <c r="D133" s="53" t="s">
        <v>830</v>
      </c>
      <c r="E133" s="53"/>
      <c r="F133" s="53"/>
      <c r="G133" s="48" t="s">
        <v>834</v>
      </c>
      <c r="H133" s="48"/>
      <c r="I133" s="48"/>
      <c r="J133" s="50" t="s">
        <v>569</v>
      </c>
      <c r="K133" s="50"/>
      <c r="L133" s="50"/>
      <c r="M133" s="50"/>
      <c r="N133" s="50"/>
      <c r="O133" s="50"/>
      <c r="P133" s="50"/>
      <c r="Q133" s="50"/>
      <c r="R133" s="50"/>
      <c r="S133" s="50"/>
      <c r="T133" s="4"/>
      <c r="V133" s="19"/>
    </row>
    <row r="134" spans="2:23" x14ac:dyDescent="0.3">
      <c r="B134" s="7" t="s">
        <v>498</v>
      </c>
      <c r="C134" s="4" t="s">
        <v>588</v>
      </c>
      <c r="D134" s="53" t="s">
        <v>831</v>
      </c>
      <c r="E134" s="53"/>
      <c r="F134" s="53"/>
      <c r="G134" s="48" t="s">
        <v>834</v>
      </c>
      <c r="H134" s="48"/>
      <c r="I134" s="48"/>
      <c r="J134" s="50" t="s">
        <v>570</v>
      </c>
      <c r="K134" s="50"/>
      <c r="L134" s="50"/>
      <c r="M134" s="50"/>
      <c r="N134" s="50"/>
      <c r="O134" s="50"/>
      <c r="P134" s="50"/>
      <c r="Q134" s="50"/>
      <c r="R134" s="50"/>
      <c r="S134" s="50"/>
      <c r="T134" s="4"/>
      <c r="V134" s="19"/>
    </row>
    <row r="135" spans="2:23" x14ac:dyDescent="0.3">
      <c r="B135" s="7" t="s">
        <v>499</v>
      </c>
      <c r="C135" s="4" t="s">
        <v>588</v>
      </c>
      <c r="D135" s="53" t="s">
        <v>832</v>
      </c>
      <c r="E135" s="53"/>
      <c r="F135" s="53"/>
      <c r="G135" s="48" t="s">
        <v>834</v>
      </c>
      <c r="H135" s="48"/>
      <c r="I135" s="48"/>
      <c r="J135" s="50" t="s">
        <v>571</v>
      </c>
      <c r="K135" s="50"/>
      <c r="L135" s="50"/>
      <c r="M135" s="50"/>
      <c r="N135" s="50"/>
      <c r="O135" s="50"/>
      <c r="P135" s="50"/>
      <c r="Q135" s="50"/>
      <c r="R135" s="50"/>
      <c r="S135" s="50"/>
      <c r="T135" s="4"/>
      <c r="V135" s="19"/>
    </row>
    <row r="136" spans="2:23" x14ac:dyDescent="0.3">
      <c r="B136" s="7" t="s">
        <v>579</v>
      </c>
      <c r="C136" s="4" t="s">
        <v>588</v>
      </c>
      <c r="D136" s="53" t="s">
        <v>833</v>
      </c>
      <c r="E136" s="53"/>
      <c r="F136" s="53"/>
      <c r="G136" s="48" t="s">
        <v>834</v>
      </c>
      <c r="H136" s="48"/>
      <c r="I136" s="48"/>
      <c r="J136" s="50" t="s">
        <v>572</v>
      </c>
      <c r="K136" s="50"/>
      <c r="L136" s="50"/>
      <c r="M136" s="50"/>
      <c r="N136" s="50"/>
      <c r="O136" s="50"/>
      <c r="P136" s="50"/>
      <c r="Q136" s="50"/>
      <c r="R136" s="50"/>
      <c r="S136" s="50"/>
      <c r="T136" s="4"/>
      <c r="V136" s="19"/>
    </row>
    <row r="137" spans="2:23" x14ac:dyDescent="0.3">
      <c r="B137" s="7" t="s">
        <v>580</v>
      </c>
      <c r="C137" s="4" t="s">
        <v>588</v>
      </c>
      <c r="D137" s="53" t="s">
        <v>835</v>
      </c>
      <c r="E137" s="53"/>
      <c r="F137" s="53"/>
      <c r="G137" s="48" t="s">
        <v>834</v>
      </c>
      <c r="H137" s="48"/>
      <c r="I137" s="48"/>
      <c r="J137" s="50" t="s">
        <v>573</v>
      </c>
      <c r="K137" s="50"/>
      <c r="L137" s="50"/>
      <c r="M137" s="50"/>
      <c r="N137" s="50"/>
      <c r="O137" s="50"/>
      <c r="P137" s="50"/>
      <c r="Q137" s="50"/>
      <c r="R137" s="50"/>
      <c r="S137" s="50"/>
      <c r="T137" s="4"/>
      <c r="V137" s="19"/>
    </row>
    <row r="138" spans="2:23" x14ac:dyDescent="0.3">
      <c r="B138" s="7" t="s">
        <v>500</v>
      </c>
      <c r="C138" s="4" t="s">
        <v>588</v>
      </c>
      <c r="D138" s="53" t="s">
        <v>832</v>
      </c>
      <c r="E138" s="53"/>
      <c r="F138" s="53"/>
      <c r="G138" s="48" t="s">
        <v>834</v>
      </c>
      <c r="H138" s="48"/>
      <c r="I138" s="48"/>
      <c r="J138" s="50" t="s">
        <v>571</v>
      </c>
      <c r="K138" s="50"/>
      <c r="L138" s="50"/>
      <c r="M138" s="50"/>
      <c r="N138" s="50"/>
      <c r="O138" s="50"/>
      <c r="P138" s="50"/>
      <c r="Q138" s="50"/>
      <c r="R138" s="50"/>
      <c r="S138" s="50"/>
      <c r="T138" s="4"/>
      <c r="V138" s="19"/>
    </row>
    <row r="139" spans="2:23" x14ac:dyDescent="0.3">
      <c r="B139" s="7" t="s">
        <v>516</v>
      </c>
      <c r="C139" s="4" t="s">
        <v>588</v>
      </c>
      <c r="D139" s="53" t="s">
        <v>833</v>
      </c>
      <c r="E139" s="53"/>
      <c r="F139" s="53"/>
      <c r="G139" s="48" t="s">
        <v>834</v>
      </c>
      <c r="H139" s="48"/>
      <c r="I139" s="48"/>
      <c r="J139" s="50" t="s">
        <v>572</v>
      </c>
      <c r="K139" s="50"/>
      <c r="L139" s="50"/>
      <c r="M139" s="50"/>
      <c r="N139" s="50"/>
      <c r="O139" s="50"/>
      <c r="P139" s="50"/>
      <c r="Q139" s="50"/>
      <c r="R139" s="50"/>
      <c r="S139" s="50"/>
      <c r="T139" s="4"/>
      <c r="V139" s="19"/>
    </row>
    <row r="140" spans="2:23" x14ac:dyDescent="0.3">
      <c r="B140" s="7" t="s">
        <v>501</v>
      </c>
      <c r="C140" s="4" t="s">
        <v>588</v>
      </c>
      <c r="D140" s="53" t="s">
        <v>836</v>
      </c>
      <c r="E140" s="53"/>
      <c r="F140" s="53"/>
      <c r="G140" s="48" t="s">
        <v>834</v>
      </c>
      <c r="H140" s="48"/>
      <c r="I140" s="48"/>
      <c r="J140" s="50" t="s">
        <v>570</v>
      </c>
      <c r="K140" s="50"/>
      <c r="L140" s="50"/>
      <c r="M140" s="50"/>
      <c r="N140" s="50"/>
      <c r="O140" s="50"/>
      <c r="P140" s="50"/>
      <c r="Q140" s="50"/>
      <c r="R140" s="50"/>
      <c r="S140" s="50"/>
      <c r="T140" s="4"/>
      <c r="V140" s="19"/>
    </row>
    <row r="141" spans="2:23" x14ac:dyDescent="0.3">
      <c r="B141" s="7" t="s">
        <v>518</v>
      </c>
      <c r="C141" s="4" t="s">
        <v>588</v>
      </c>
      <c r="D141" s="53" t="s">
        <v>833</v>
      </c>
      <c r="E141" s="53"/>
      <c r="F141" s="53"/>
      <c r="G141" s="48" t="s">
        <v>834</v>
      </c>
      <c r="H141" s="48"/>
      <c r="I141" s="48"/>
      <c r="J141" s="50" t="s">
        <v>572</v>
      </c>
      <c r="K141" s="50"/>
      <c r="L141" s="50"/>
      <c r="M141" s="50"/>
      <c r="N141" s="50"/>
      <c r="O141" s="50"/>
      <c r="P141" s="50"/>
      <c r="Q141" s="50"/>
      <c r="R141" s="50"/>
      <c r="S141" s="50"/>
      <c r="T141" s="4"/>
      <c r="V141" s="19"/>
    </row>
    <row r="142" spans="2:23" x14ac:dyDescent="0.3">
      <c r="B142" s="7" t="s">
        <v>581</v>
      </c>
      <c r="C142" s="4" t="s">
        <v>587</v>
      </c>
      <c r="D142" s="53" t="s">
        <v>837</v>
      </c>
      <c r="E142" s="53"/>
      <c r="F142" s="53"/>
      <c r="G142" s="48" t="s">
        <v>834</v>
      </c>
      <c r="H142" s="48"/>
      <c r="I142" s="48"/>
      <c r="J142" s="50" t="s">
        <v>573</v>
      </c>
      <c r="K142" s="50"/>
      <c r="L142" s="50"/>
      <c r="M142" s="50"/>
      <c r="N142" s="50"/>
      <c r="O142" s="50"/>
      <c r="P142" s="50"/>
      <c r="Q142" s="50"/>
      <c r="R142" s="50"/>
      <c r="S142" s="50"/>
      <c r="T142" s="4"/>
      <c r="V142" s="19"/>
    </row>
    <row r="143" spans="2:23" x14ac:dyDescent="0.3">
      <c r="B143" s="7" t="s">
        <v>502</v>
      </c>
      <c r="C143" s="4" t="s">
        <v>588</v>
      </c>
      <c r="D143" s="53" t="s">
        <v>873</v>
      </c>
      <c r="E143" s="53"/>
      <c r="F143" s="53"/>
      <c r="G143" s="48" t="s">
        <v>921</v>
      </c>
      <c r="H143" s="48"/>
      <c r="I143" s="48"/>
      <c r="J143" s="50" t="s">
        <v>550</v>
      </c>
      <c r="K143" s="50"/>
      <c r="L143" s="50"/>
      <c r="M143" s="50"/>
      <c r="N143" s="50"/>
      <c r="O143" s="50"/>
      <c r="P143" s="50"/>
      <c r="Q143" s="50"/>
      <c r="R143" s="50"/>
      <c r="S143" s="50"/>
      <c r="T143" s="4"/>
      <c r="V143" s="19"/>
    </row>
    <row r="144" spans="2:23" x14ac:dyDescent="0.3">
      <c r="B144" s="7" t="s">
        <v>519</v>
      </c>
      <c r="C144" s="4" t="s">
        <v>588</v>
      </c>
      <c r="D144" s="53" t="s">
        <v>871</v>
      </c>
      <c r="E144" s="53"/>
      <c r="F144" s="53"/>
      <c r="G144" s="48" t="s">
        <v>921</v>
      </c>
      <c r="H144" s="48"/>
      <c r="I144" s="48"/>
      <c r="J144" s="50" t="s">
        <v>721</v>
      </c>
      <c r="K144" s="50"/>
      <c r="L144" s="50"/>
      <c r="M144" s="50"/>
      <c r="N144" s="50"/>
      <c r="O144" s="50"/>
      <c r="P144" s="50"/>
      <c r="Q144" s="50"/>
      <c r="R144" s="50"/>
      <c r="S144" s="50"/>
      <c r="T144" s="4"/>
      <c r="V144" s="19"/>
    </row>
    <row r="145" spans="2:22" x14ac:dyDescent="0.3">
      <c r="B145" s="7" t="s">
        <v>503</v>
      </c>
      <c r="C145" s="4" t="s">
        <v>588</v>
      </c>
      <c r="D145" s="53" t="s">
        <v>872</v>
      </c>
      <c r="E145" s="53"/>
      <c r="F145" s="53"/>
      <c r="G145" s="48" t="s">
        <v>921</v>
      </c>
      <c r="H145" s="48"/>
      <c r="I145" s="48"/>
      <c r="J145" s="50" t="s">
        <v>550</v>
      </c>
      <c r="K145" s="50"/>
      <c r="L145" s="50"/>
      <c r="M145" s="50"/>
      <c r="N145" s="50"/>
      <c r="O145" s="50"/>
      <c r="P145" s="50"/>
      <c r="Q145" s="50"/>
      <c r="R145" s="50"/>
      <c r="S145" s="50"/>
      <c r="T145" s="4"/>
      <c r="V145" s="19"/>
    </row>
    <row r="146" spans="2:22" x14ac:dyDescent="0.3">
      <c r="B146" s="7" t="s">
        <v>522</v>
      </c>
      <c r="C146" s="4" t="s">
        <v>587</v>
      </c>
      <c r="D146" s="53" t="s">
        <v>874</v>
      </c>
      <c r="E146" s="53"/>
      <c r="F146" s="53"/>
      <c r="G146" s="48" t="s">
        <v>921</v>
      </c>
      <c r="H146" s="48"/>
      <c r="I146" s="48"/>
      <c r="J146" s="50" t="s">
        <v>666</v>
      </c>
      <c r="K146" s="50"/>
      <c r="L146" s="50"/>
      <c r="M146" s="50"/>
      <c r="N146" s="50"/>
      <c r="O146" s="50"/>
      <c r="P146" s="50"/>
      <c r="Q146" s="50"/>
      <c r="R146" s="50"/>
      <c r="S146" s="50"/>
      <c r="T146" s="4"/>
      <c r="V146" s="19"/>
    </row>
    <row r="147" spans="2:22" x14ac:dyDescent="0.3">
      <c r="B147" s="7" t="s">
        <v>504</v>
      </c>
      <c r="C147" s="4" t="s">
        <v>588</v>
      </c>
      <c r="D147" s="53" t="s">
        <v>875</v>
      </c>
      <c r="E147" s="53"/>
      <c r="F147" s="53"/>
      <c r="G147" s="48" t="s">
        <v>922</v>
      </c>
      <c r="H147" s="48"/>
      <c r="I147" s="48"/>
      <c r="J147" s="50" t="s">
        <v>574</v>
      </c>
      <c r="K147" s="50"/>
      <c r="L147" s="50"/>
      <c r="M147" s="50"/>
      <c r="N147" s="50"/>
      <c r="O147" s="50"/>
      <c r="P147" s="50"/>
      <c r="Q147" s="50"/>
      <c r="R147" s="50"/>
      <c r="S147" s="50"/>
      <c r="T147" s="4"/>
      <c r="V147" s="19"/>
    </row>
    <row r="148" spans="2:22" x14ac:dyDescent="0.3">
      <c r="B148" s="7" t="s">
        <v>582</v>
      </c>
      <c r="C148" s="4" t="s">
        <v>588</v>
      </c>
      <c r="D148" s="53" t="s">
        <v>876</v>
      </c>
      <c r="E148" s="53"/>
      <c r="F148" s="53"/>
      <c r="G148" s="48" t="s">
        <v>922</v>
      </c>
      <c r="H148" s="48"/>
      <c r="I148" s="48"/>
      <c r="J148" s="50" t="s">
        <v>575</v>
      </c>
      <c r="K148" s="50"/>
      <c r="L148" s="50"/>
      <c r="M148" s="50"/>
      <c r="N148" s="50"/>
      <c r="O148" s="50"/>
      <c r="P148" s="50"/>
      <c r="Q148" s="50"/>
      <c r="R148" s="50"/>
      <c r="S148" s="50"/>
      <c r="T148" s="4"/>
      <c r="V148" s="19"/>
    </row>
    <row r="149" spans="2:22" x14ac:dyDescent="0.3">
      <c r="B149" s="7" t="s">
        <v>583</v>
      </c>
      <c r="C149" s="4" t="s">
        <v>588</v>
      </c>
      <c r="D149" s="53" t="s">
        <v>877</v>
      </c>
      <c r="E149" s="53"/>
      <c r="F149" s="53"/>
      <c r="G149" s="48" t="s">
        <v>922</v>
      </c>
      <c r="H149" s="48"/>
      <c r="I149" s="48"/>
      <c r="J149" s="50" t="s">
        <v>576</v>
      </c>
      <c r="K149" s="50"/>
      <c r="L149" s="50"/>
      <c r="M149" s="50"/>
      <c r="N149" s="50"/>
      <c r="O149" s="50"/>
      <c r="P149" s="50"/>
      <c r="Q149" s="50"/>
      <c r="R149" s="50"/>
      <c r="S149" s="50"/>
      <c r="T149" s="4"/>
      <c r="V149" s="19"/>
    </row>
    <row r="150" spans="2:22" x14ac:dyDescent="0.3">
      <c r="B150" s="7" t="s">
        <v>505</v>
      </c>
      <c r="C150" s="4" t="s">
        <v>588</v>
      </c>
      <c r="D150" s="53" t="s">
        <v>878</v>
      </c>
      <c r="E150" s="53"/>
      <c r="F150" s="53"/>
      <c r="G150" s="48" t="s">
        <v>922</v>
      </c>
      <c r="H150" s="48"/>
      <c r="I150" s="48"/>
      <c r="J150" s="50" t="s">
        <v>577</v>
      </c>
      <c r="K150" s="50"/>
      <c r="L150" s="50"/>
      <c r="M150" s="50"/>
      <c r="N150" s="50"/>
      <c r="O150" s="50"/>
      <c r="P150" s="50"/>
      <c r="Q150" s="50"/>
      <c r="R150" s="50"/>
      <c r="S150" s="50"/>
      <c r="T150" s="4"/>
      <c r="V150" s="19"/>
    </row>
    <row r="151" spans="2:22" x14ac:dyDescent="0.3">
      <c r="B151" s="7" t="s">
        <v>523</v>
      </c>
      <c r="C151" s="4" t="s">
        <v>588</v>
      </c>
      <c r="D151" s="53" t="s">
        <v>877</v>
      </c>
      <c r="E151" s="53"/>
      <c r="F151" s="53"/>
      <c r="G151" s="48" t="s">
        <v>922</v>
      </c>
      <c r="H151" s="48"/>
      <c r="I151" s="48"/>
      <c r="J151" s="50" t="s">
        <v>576</v>
      </c>
      <c r="K151" s="50"/>
      <c r="L151" s="50"/>
      <c r="M151" s="50"/>
      <c r="N151" s="50"/>
      <c r="O151" s="50"/>
      <c r="P151" s="50"/>
      <c r="Q151" s="50"/>
      <c r="R151" s="50"/>
      <c r="S151" s="50"/>
      <c r="T151" s="4"/>
      <c r="V151" s="19"/>
    </row>
    <row r="152" spans="2:22" x14ac:dyDescent="0.3">
      <c r="B152" s="7" t="s">
        <v>506</v>
      </c>
      <c r="C152" s="4" t="s">
        <v>588</v>
      </c>
      <c r="D152" s="53" t="s">
        <v>878</v>
      </c>
      <c r="E152" s="53"/>
      <c r="F152" s="53"/>
      <c r="G152" s="48" t="s">
        <v>922</v>
      </c>
      <c r="H152" s="48"/>
      <c r="I152" s="48"/>
      <c r="J152" s="50" t="s">
        <v>575</v>
      </c>
      <c r="K152" s="50"/>
      <c r="L152" s="50"/>
      <c r="M152" s="50"/>
      <c r="N152" s="50"/>
      <c r="O152" s="50"/>
      <c r="P152" s="50"/>
      <c r="Q152" s="50"/>
      <c r="R152" s="50"/>
      <c r="S152" s="50"/>
      <c r="T152" s="4"/>
      <c r="V152" s="19"/>
    </row>
    <row r="153" spans="2:22" x14ac:dyDescent="0.3">
      <c r="B153" s="7" t="s">
        <v>524</v>
      </c>
      <c r="C153" s="4" t="s">
        <v>587</v>
      </c>
      <c r="D153" s="53" t="s">
        <v>879</v>
      </c>
      <c r="E153" s="53"/>
      <c r="F153" s="53"/>
      <c r="G153" s="48" t="s">
        <v>922</v>
      </c>
      <c r="H153" s="48"/>
      <c r="I153" s="48"/>
      <c r="J153" s="50" t="s">
        <v>578</v>
      </c>
      <c r="K153" s="50"/>
      <c r="L153" s="50"/>
      <c r="M153" s="50"/>
      <c r="N153" s="50"/>
      <c r="O153" s="50"/>
      <c r="P153" s="50"/>
      <c r="Q153" s="50"/>
      <c r="R153" s="50"/>
      <c r="S153" s="50"/>
      <c r="T153" s="4"/>
      <c r="V153" s="19"/>
    </row>
    <row r="154" spans="2:22" x14ac:dyDescent="0.3">
      <c r="B154" s="7" t="s">
        <v>507</v>
      </c>
      <c r="C154" s="4" t="s">
        <v>588</v>
      </c>
      <c r="D154" s="53" t="s">
        <v>880</v>
      </c>
      <c r="E154" s="53"/>
      <c r="F154" s="53"/>
      <c r="G154" s="48" t="s">
        <v>922</v>
      </c>
      <c r="H154" s="48"/>
      <c r="I154" s="48"/>
      <c r="J154" s="50" t="s">
        <v>577</v>
      </c>
      <c r="K154" s="50"/>
      <c r="L154" s="50"/>
      <c r="M154" s="50"/>
      <c r="N154" s="50"/>
      <c r="O154" s="50"/>
      <c r="P154" s="50"/>
      <c r="Q154" s="50"/>
      <c r="R154" s="50"/>
      <c r="S154" s="50"/>
      <c r="T154" s="4"/>
      <c r="V154" s="19"/>
    </row>
    <row r="155" spans="2:22" x14ac:dyDescent="0.3">
      <c r="B155" s="7" t="s">
        <v>528</v>
      </c>
      <c r="C155" s="4" t="s">
        <v>587</v>
      </c>
      <c r="D155" s="53" t="s">
        <v>881</v>
      </c>
      <c r="E155" s="53"/>
      <c r="F155" s="53"/>
      <c r="G155" s="48" t="s">
        <v>882</v>
      </c>
      <c r="H155" s="48"/>
      <c r="I155" s="48"/>
      <c r="J155" s="50" t="s">
        <v>584</v>
      </c>
      <c r="K155" s="50"/>
      <c r="L155" s="50"/>
      <c r="M155" s="50"/>
      <c r="N155" s="50"/>
      <c r="O155" s="50"/>
      <c r="P155" s="50"/>
      <c r="Q155" s="50"/>
      <c r="R155" s="50"/>
      <c r="S155" s="50"/>
      <c r="T155" s="4"/>
      <c r="V155" s="19"/>
    </row>
    <row r="156" spans="2:22" x14ac:dyDescent="0.3">
      <c r="P156" s="27"/>
    </row>
    <row r="157" spans="2:22" x14ac:dyDescent="0.3">
      <c r="P157" s="26"/>
    </row>
    <row r="158" spans="2:22" s="32" customFormat="1" ht="26.25" x14ac:dyDescent="0.3">
      <c r="B158" s="31" t="s">
        <v>50</v>
      </c>
      <c r="P158" s="34"/>
      <c r="Q158" s="33"/>
    </row>
    <row r="159" spans="2:22" x14ac:dyDescent="0.3">
      <c r="P159" s="27"/>
    </row>
    <row r="160" spans="2:22" ht="20.25" x14ac:dyDescent="0.3">
      <c r="B160" s="24" t="s">
        <v>3</v>
      </c>
      <c r="P160" s="27"/>
    </row>
    <row r="161" spans="2:27" x14ac:dyDescent="0.3">
      <c r="B161" s="25" t="s">
        <v>474</v>
      </c>
      <c r="P161" s="27"/>
    </row>
    <row r="162" spans="2:27" x14ac:dyDescent="0.3">
      <c r="P162" s="36" t="s">
        <v>5</v>
      </c>
      <c r="Q162" s="36" t="s">
        <v>10</v>
      </c>
      <c r="R162" s="59">
        <v>1</v>
      </c>
      <c r="S162" s="59"/>
      <c r="T162" s="59">
        <v>2</v>
      </c>
      <c r="U162" s="59"/>
      <c r="V162" s="59">
        <v>3</v>
      </c>
      <c r="W162" s="59"/>
      <c r="X162" s="59">
        <v>4</v>
      </c>
      <c r="Y162" s="59"/>
      <c r="Z162" s="59">
        <v>5</v>
      </c>
      <c r="AA162" s="59"/>
    </row>
    <row r="163" spans="2:27" ht="80.099999999999994" customHeight="1" x14ac:dyDescent="0.3">
      <c r="P163" s="26">
        <v>1</v>
      </c>
      <c r="Q163" s="5" t="s">
        <v>1</v>
      </c>
    </row>
    <row r="164" spans="2:27" x14ac:dyDescent="0.3">
      <c r="P164" s="26"/>
      <c r="Q164" s="5"/>
      <c r="R164" s="55" t="s">
        <v>15</v>
      </c>
      <c r="S164" s="55"/>
      <c r="T164" s="55" t="s">
        <v>16</v>
      </c>
      <c r="U164" s="55"/>
      <c r="V164" s="55" t="s">
        <v>20</v>
      </c>
      <c r="W164" s="55"/>
    </row>
    <row r="165" spans="2:27" ht="80.099999999999994" customHeight="1" x14ac:dyDescent="0.3">
      <c r="P165" s="26">
        <v>2</v>
      </c>
      <c r="Q165" s="5" t="s">
        <v>1</v>
      </c>
    </row>
    <row r="166" spans="2:27" x14ac:dyDescent="0.3">
      <c r="P166" s="26"/>
      <c r="Q166" s="5"/>
      <c r="R166" s="55" t="s">
        <v>736</v>
      </c>
      <c r="S166" s="55"/>
      <c r="T166" s="55" t="s">
        <v>728</v>
      </c>
      <c r="U166" s="55"/>
      <c r="V166" s="55" t="s">
        <v>730</v>
      </c>
      <c r="W166" s="55"/>
      <c r="Z166" s="55"/>
      <c r="AA166" s="55"/>
    </row>
    <row r="167" spans="2:27" ht="80.099999999999994" customHeight="1" x14ac:dyDescent="0.3">
      <c r="P167" s="26">
        <v>3</v>
      </c>
      <c r="Q167" s="5" t="s">
        <v>1</v>
      </c>
    </row>
    <row r="168" spans="2:27" x14ac:dyDescent="0.3">
      <c r="P168" s="26"/>
      <c r="Q168" s="5"/>
      <c r="R168" s="55" t="s">
        <v>706</v>
      </c>
      <c r="S168" s="55"/>
      <c r="T168" s="55" t="s">
        <v>707</v>
      </c>
      <c r="U168" s="55"/>
      <c r="V168" s="55" t="s">
        <v>19</v>
      </c>
      <c r="W168" s="55"/>
      <c r="X168" s="55" t="s">
        <v>20</v>
      </c>
      <c r="Y168" s="55"/>
    </row>
    <row r="169" spans="2:27" ht="80.099999999999994" customHeight="1" x14ac:dyDescent="0.3">
      <c r="P169" s="26">
        <v>4</v>
      </c>
      <c r="Q169" s="5" t="s">
        <v>1</v>
      </c>
    </row>
    <row r="170" spans="2:27" x14ac:dyDescent="0.3">
      <c r="P170" s="26"/>
      <c r="Q170" s="5"/>
      <c r="R170" s="55" t="s">
        <v>18</v>
      </c>
      <c r="S170" s="55"/>
      <c r="T170" s="55" t="s">
        <v>17</v>
      </c>
      <c r="U170" s="55"/>
      <c r="V170" s="55"/>
      <c r="W170" s="55"/>
      <c r="X170" s="55"/>
      <c r="Y170" s="55"/>
    </row>
    <row r="171" spans="2:27" ht="80.099999999999994" customHeight="1" x14ac:dyDescent="0.3">
      <c r="P171" s="26">
        <v>5</v>
      </c>
      <c r="Q171" s="5" t="s">
        <v>1</v>
      </c>
    </row>
    <row r="172" spans="2:27" x14ac:dyDescent="0.3">
      <c r="P172" s="26"/>
      <c r="Q172" s="5"/>
      <c r="R172" s="55" t="s">
        <v>706</v>
      </c>
      <c r="S172" s="55"/>
      <c r="T172" s="55" t="s">
        <v>704</v>
      </c>
      <c r="U172" s="55"/>
      <c r="V172" s="55" t="s">
        <v>19</v>
      </c>
      <c r="W172" s="55"/>
      <c r="X172" s="55" t="s">
        <v>20</v>
      </c>
      <c r="Y172" s="55"/>
    </row>
    <row r="173" spans="2:27" ht="80.099999999999994" customHeight="1" x14ac:dyDescent="0.3">
      <c r="P173" s="26">
        <v>6</v>
      </c>
      <c r="Q173" s="5" t="s">
        <v>1</v>
      </c>
    </row>
    <row r="174" spans="2:27" x14ac:dyDescent="0.3">
      <c r="P174" s="26"/>
      <c r="Q174" s="5"/>
      <c r="R174" s="55" t="s">
        <v>741</v>
      </c>
      <c r="S174" s="55"/>
      <c r="T174" s="60" t="s">
        <v>30</v>
      </c>
      <c r="U174" s="60"/>
      <c r="V174" s="60" t="s">
        <v>38</v>
      </c>
      <c r="W174" s="60"/>
    </row>
    <row r="175" spans="2:27" ht="80.099999999999994" customHeight="1" x14ac:dyDescent="0.3">
      <c r="P175" s="26">
        <v>7</v>
      </c>
      <c r="Q175" s="5" t="s">
        <v>1</v>
      </c>
    </row>
    <row r="176" spans="2:27" x14ac:dyDescent="0.3">
      <c r="P176" s="26"/>
      <c r="Q176" s="5"/>
      <c r="R176" s="55" t="s">
        <v>18</v>
      </c>
      <c r="S176" s="55"/>
      <c r="T176" s="55" t="s">
        <v>17</v>
      </c>
      <c r="U176" s="55"/>
      <c r="V176" s="55"/>
      <c r="W176" s="55"/>
    </row>
    <row r="177" spans="2:35" ht="80.099999999999994" customHeight="1" x14ac:dyDescent="0.3">
      <c r="P177" s="26">
        <v>8</v>
      </c>
      <c r="Q177" s="5" t="s">
        <v>1</v>
      </c>
    </row>
    <row r="178" spans="2:35" x14ac:dyDescent="0.3">
      <c r="P178" s="26"/>
      <c r="Q178" s="5"/>
      <c r="R178" s="55" t="s">
        <v>18</v>
      </c>
      <c r="S178" s="55"/>
      <c r="T178" s="55" t="s">
        <v>17</v>
      </c>
      <c r="U178" s="55"/>
      <c r="V178" s="55"/>
      <c r="W178" s="55"/>
      <c r="X178" s="55"/>
      <c r="Y178" s="55"/>
      <c r="Z178" s="55"/>
      <c r="AA178" s="55"/>
      <c r="AB178" s="55"/>
      <c r="AC178" s="55"/>
      <c r="AD178" s="55"/>
      <c r="AE178" s="55"/>
      <c r="AF178" s="55"/>
      <c r="AG178" s="55"/>
      <c r="AH178" s="55"/>
      <c r="AI178" s="55"/>
    </row>
    <row r="179" spans="2:35" ht="80.099999999999994" customHeight="1" x14ac:dyDescent="0.3">
      <c r="P179" s="26">
        <v>9</v>
      </c>
      <c r="Q179" s="5" t="s">
        <v>1</v>
      </c>
      <c r="R179" s="55" t="s">
        <v>35</v>
      </c>
      <c r="S179" s="55"/>
    </row>
    <row r="180" spans="2:35" x14ac:dyDescent="0.3">
      <c r="P180" s="26"/>
      <c r="Q180" s="5"/>
      <c r="R180" s="55"/>
      <c r="S180" s="55"/>
      <c r="T180" s="55"/>
      <c r="U180" s="55"/>
      <c r="V180" s="55"/>
      <c r="W180" s="55"/>
      <c r="X180" s="55"/>
      <c r="Y180" s="55"/>
      <c r="Z180" s="55"/>
      <c r="AA180" s="55"/>
      <c r="AB180" s="55"/>
      <c r="AC180" s="55"/>
      <c r="AD180" s="55"/>
      <c r="AE180" s="55"/>
      <c r="AF180" s="55"/>
      <c r="AG180" s="55"/>
      <c r="AH180" s="55"/>
      <c r="AI180" s="55"/>
    </row>
    <row r="181" spans="2:35" ht="80.099999999999994" customHeight="1" x14ac:dyDescent="0.3">
      <c r="P181" s="26">
        <v>10</v>
      </c>
      <c r="Q181" s="5" t="s">
        <v>1</v>
      </c>
    </row>
    <row r="182" spans="2:35" x14ac:dyDescent="0.3">
      <c r="P182" s="26"/>
      <c r="Q182" s="5"/>
      <c r="R182" s="55" t="s">
        <v>706</v>
      </c>
      <c r="S182" s="55"/>
      <c r="T182" s="55" t="s">
        <v>704</v>
      </c>
      <c r="U182" s="55"/>
      <c r="V182" s="55" t="s">
        <v>19</v>
      </c>
      <c r="W182" s="55"/>
      <c r="X182" s="55" t="s">
        <v>20</v>
      </c>
      <c r="Y182" s="55"/>
    </row>
    <row r="183" spans="2:35" ht="80.099999999999994" customHeight="1" x14ac:dyDescent="0.3">
      <c r="P183" s="26">
        <v>11</v>
      </c>
      <c r="Q183" s="5" t="s">
        <v>1</v>
      </c>
    </row>
    <row r="184" spans="2:35" x14ac:dyDescent="0.3">
      <c r="P184" s="26"/>
      <c r="Q184" s="5"/>
      <c r="R184" s="55" t="s">
        <v>706</v>
      </c>
      <c r="S184" s="55"/>
      <c r="T184" s="55" t="s">
        <v>707</v>
      </c>
      <c r="U184" s="55"/>
      <c r="V184" s="55" t="s">
        <v>19</v>
      </c>
      <c r="W184" s="55"/>
      <c r="X184" s="55" t="s">
        <v>20</v>
      </c>
      <c r="Y184" s="55"/>
      <c r="AB184" s="60"/>
      <c r="AC184" s="60"/>
    </row>
    <row r="185" spans="2:35" x14ac:dyDescent="0.3">
      <c r="P185" s="26"/>
      <c r="Q185" s="5"/>
      <c r="R185" s="19"/>
      <c r="S185" s="19"/>
      <c r="T185" s="19"/>
      <c r="U185" s="19"/>
      <c r="V185" s="19"/>
      <c r="W185" s="19"/>
    </row>
    <row r="186" spans="2:35" x14ac:dyDescent="0.3">
      <c r="B186" s="3" t="s">
        <v>5</v>
      </c>
      <c r="C186" s="3" t="s">
        <v>10</v>
      </c>
      <c r="D186" s="49" t="s">
        <v>492</v>
      </c>
      <c r="E186" s="49"/>
      <c r="F186" s="49"/>
      <c r="G186" s="49" t="s">
        <v>548</v>
      </c>
      <c r="H186" s="49"/>
      <c r="I186" s="49"/>
      <c r="J186" s="49" t="s">
        <v>549</v>
      </c>
      <c r="K186" s="49"/>
      <c r="L186" s="49"/>
      <c r="M186" s="49" t="s">
        <v>599</v>
      </c>
      <c r="N186" s="49"/>
      <c r="O186" s="49"/>
      <c r="P186" s="49"/>
      <c r="Q186" s="49"/>
      <c r="R186" s="49"/>
      <c r="S186" s="49"/>
      <c r="T186" s="3" t="s">
        <v>2</v>
      </c>
      <c r="V186" s="19"/>
    </row>
    <row r="187" spans="2:35" x14ac:dyDescent="0.3">
      <c r="B187" s="7" t="s">
        <v>497</v>
      </c>
      <c r="C187" s="4" t="s">
        <v>589</v>
      </c>
      <c r="D187" s="53" t="s">
        <v>894</v>
      </c>
      <c r="E187" s="53"/>
      <c r="F187" s="53"/>
      <c r="G187" s="48" t="s">
        <v>897</v>
      </c>
      <c r="H187" s="48"/>
      <c r="I187" s="48"/>
      <c r="J187" s="50" t="s">
        <v>552</v>
      </c>
      <c r="K187" s="50"/>
      <c r="L187" s="50"/>
      <c r="M187" s="50"/>
      <c r="N187" s="50"/>
      <c r="O187" s="50"/>
      <c r="P187" s="50"/>
      <c r="Q187" s="50"/>
      <c r="R187" s="50"/>
      <c r="S187" s="50"/>
      <c r="T187" s="4"/>
      <c r="V187" s="19"/>
    </row>
    <row r="188" spans="2:35" x14ac:dyDescent="0.3">
      <c r="B188" s="7" t="s">
        <v>498</v>
      </c>
      <c r="C188" s="4" t="s">
        <v>589</v>
      </c>
      <c r="D188" s="53" t="s">
        <v>895</v>
      </c>
      <c r="E188" s="53"/>
      <c r="F188" s="53"/>
      <c r="G188" s="48" t="s">
        <v>897</v>
      </c>
      <c r="H188" s="48"/>
      <c r="I188" s="48"/>
      <c r="J188" s="50" t="s">
        <v>553</v>
      </c>
      <c r="K188" s="50"/>
      <c r="L188" s="50"/>
      <c r="M188" s="50"/>
      <c r="N188" s="50"/>
      <c r="O188" s="50"/>
      <c r="P188" s="50"/>
      <c r="Q188" s="50"/>
      <c r="R188" s="50"/>
      <c r="S188" s="50"/>
      <c r="T188" s="4"/>
      <c r="V188" s="19"/>
    </row>
    <row r="189" spans="2:35" x14ac:dyDescent="0.3">
      <c r="B189" s="7" t="s">
        <v>499</v>
      </c>
      <c r="C189" s="4" t="s">
        <v>590</v>
      </c>
      <c r="D189" s="53" t="s">
        <v>896</v>
      </c>
      <c r="E189" s="53"/>
      <c r="F189" s="53"/>
      <c r="G189" s="48" t="s">
        <v>897</v>
      </c>
      <c r="H189" s="48"/>
      <c r="I189" s="48"/>
      <c r="J189" s="50" t="s">
        <v>564</v>
      </c>
      <c r="K189" s="50"/>
      <c r="L189" s="50"/>
      <c r="M189" s="50"/>
      <c r="N189" s="50"/>
      <c r="O189" s="50"/>
      <c r="P189" s="50"/>
      <c r="Q189" s="50"/>
      <c r="R189" s="50"/>
      <c r="S189" s="50"/>
      <c r="T189" s="4"/>
      <c r="V189" s="19"/>
    </row>
    <row r="190" spans="2:35" x14ac:dyDescent="0.3">
      <c r="B190" s="7" t="s">
        <v>500</v>
      </c>
      <c r="C190" s="4" t="s">
        <v>590</v>
      </c>
      <c r="D190" s="53" t="s">
        <v>866</v>
      </c>
      <c r="E190" s="53"/>
      <c r="F190" s="53"/>
      <c r="G190" s="48" t="s">
        <v>923</v>
      </c>
      <c r="H190" s="48"/>
      <c r="I190" s="48"/>
      <c r="J190" s="50" t="s">
        <v>736</v>
      </c>
      <c r="K190" s="50"/>
      <c r="L190" s="50"/>
      <c r="M190" s="50"/>
      <c r="N190" s="50"/>
      <c r="O190" s="50"/>
      <c r="P190" s="50"/>
      <c r="Q190" s="50"/>
      <c r="R190" s="50"/>
      <c r="S190" s="50"/>
      <c r="T190" s="4"/>
      <c r="V190" s="19"/>
    </row>
    <row r="191" spans="2:35" x14ac:dyDescent="0.3">
      <c r="B191" s="7" t="s">
        <v>516</v>
      </c>
      <c r="C191" s="4" t="s">
        <v>589</v>
      </c>
      <c r="D191" s="53" t="s">
        <v>780</v>
      </c>
      <c r="E191" s="53"/>
      <c r="F191" s="53"/>
      <c r="G191" s="48" t="s">
        <v>923</v>
      </c>
      <c r="H191" s="48"/>
      <c r="I191" s="48"/>
      <c r="J191" s="50" t="s">
        <v>728</v>
      </c>
      <c r="K191" s="50"/>
      <c r="L191" s="50"/>
      <c r="M191" s="50"/>
      <c r="N191" s="50"/>
      <c r="O191" s="50"/>
      <c r="P191" s="50"/>
      <c r="Q191" s="50"/>
      <c r="R191" s="50"/>
      <c r="S191" s="50"/>
      <c r="T191" s="4"/>
      <c r="V191" s="19"/>
    </row>
    <row r="192" spans="2:35" x14ac:dyDescent="0.3">
      <c r="B192" s="7" t="s">
        <v>517</v>
      </c>
      <c r="C192" s="4" t="s">
        <v>589</v>
      </c>
      <c r="D192" s="53" t="s">
        <v>816</v>
      </c>
      <c r="E192" s="53"/>
      <c r="F192" s="53"/>
      <c r="G192" s="48" t="s">
        <v>923</v>
      </c>
      <c r="H192" s="48"/>
      <c r="I192" s="48"/>
      <c r="J192" s="50" t="s">
        <v>730</v>
      </c>
      <c r="K192" s="50"/>
      <c r="L192" s="50"/>
      <c r="M192" s="50"/>
      <c r="N192" s="50"/>
      <c r="O192" s="50"/>
      <c r="P192" s="50"/>
      <c r="Q192" s="50"/>
      <c r="R192" s="50"/>
      <c r="S192" s="50"/>
      <c r="T192" s="4"/>
      <c r="V192" s="19"/>
    </row>
    <row r="193" spans="2:22" x14ac:dyDescent="0.3">
      <c r="B193" s="7" t="s">
        <v>501</v>
      </c>
      <c r="C193" s="4" t="s">
        <v>589</v>
      </c>
      <c r="D193" s="53" t="s">
        <v>908</v>
      </c>
      <c r="E193" s="53"/>
      <c r="F193" s="53"/>
      <c r="G193" s="48" t="s">
        <v>869</v>
      </c>
      <c r="H193" s="48"/>
      <c r="I193" s="48"/>
      <c r="J193" s="50" t="s">
        <v>706</v>
      </c>
      <c r="K193" s="50"/>
      <c r="L193" s="50"/>
      <c r="M193" s="50"/>
      <c r="N193" s="50"/>
      <c r="O193" s="50"/>
      <c r="P193" s="50"/>
      <c r="Q193" s="50"/>
      <c r="R193" s="50"/>
      <c r="S193" s="50"/>
      <c r="T193" s="4"/>
      <c r="V193" s="19"/>
    </row>
    <row r="194" spans="2:22" x14ac:dyDescent="0.3">
      <c r="B194" s="7" t="s">
        <v>518</v>
      </c>
      <c r="C194" s="4" t="s">
        <v>589</v>
      </c>
      <c r="D194" s="53" t="s">
        <v>909</v>
      </c>
      <c r="E194" s="53"/>
      <c r="F194" s="53"/>
      <c r="G194" s="48" t="s">
        <v>869</v>
      </c>
      <c r="H194" s="48"/>
      <c r="I194" s="48"/>
      <c r="J194" s="50" t="s">
        <v>707</v>
      </c>
      <c r="K194" s="50"/>
      <c r="L194" s="50"/>
      <c r="M194" s="50"/>
      <c r="N194" s="50"/>
      <c r="O194" s="50"/>
      <c r="P194" s="50"/>
      <c r="Q194" s="50"/>
      <c r="R194" s="50"/>
      <c r="S194" s="50"/>
      <c r="T194" s="4"/>
      <c r="V194" s="19"/>
    </row>
    <row r="195" spans="2:22" x14ac:dyDescent="0.3">
      <c r="B195" s="7" t="s">
        <v>581</v>
      </c>
      <c r="C195" s="4" t="s">
        <v>589</v>
      </c>
      <c r="D195" s="53" t="s">
        <v>910</v>
      </c>
      <c r="E195" s="53"/>
      <c r="F195" s="53"/>
      <c r="G195" s="48" t="s">
        <v>869</v>
      </c>
      <c r="H195" s="48"/>
      <c r="I195" s="48"/>
      <c r="J195" s="50" t="s">
        <v>563</v>
      </c>
      <c r="K195" s="50"/>
      <c r="L195" s="50"/>
      <c r="M195" s="50"/>
      <c r="N195" s="50"/>
      <c r="O195" s="50"/>
      <c r="P195" s="50"/>
      <c r="Q195" s="50"/>
      <c r="R195" s="50"/>
      <c r="S195" s="50"/>
      <c r="T195" s="4"/>
      <c r="V195" s="19"/>
    </row>
    <row r="196" spans="2:22" x14ac:dyDescent="0.3">
      <c r="B196" s="7" t="s">
        <v>714</v>
      </c>
      <c r="C196" s="4" t="s">
        <v>589</v>
      </c>
      <c r="D196" s="53" t="s">
        <v>896</v>
      </c>
      <c r="E196" s="53"/>
      <c r="F196" s="53"/>
      <c r="G196" s="48" t="s">
        <v>869</v>
      </c>
      <c r="H196" s="48"/>
      <c r="I196" s="48"/>
      <c r="J196" s="50" t="s">
        <v>564</v>
      </c>
      <c r="K196" s="50"/>
      <c r="L196" s="50"/>
      <c r="M196" s="50"/>
      <c r="N196" s="50"/>
      <c r="O196" s="50"/>
      <c r="P196" s="50"/>
      <c r="Q196" s="50"/>
      <c r="R196" s="50"/>
      <c r="S196" s="50"/>
      <c r="T196" s="4"/>
      <c r="V196" s="19"/>
    </row>
    <row r="197" spans="2:22" x14ac:dyDescent="0.3">
      <c r="B197" s="7" t="s">
        <v>502</v>
      </c>
      <c r="C197" s="4" t="s">
        <v>590</v>
      </c>
      <c r="D197" s="53" t="s">
        <v>919</v>
      </c>
      <c r="E197" s="53"/>
      <c r="F197" s="53"/>
      <c r="G197" s="48" t="s">
        <v>918</v>
      </c>
      <c r="H197" s="48"/>
      <c r="I197" s="48"/>
      <c r="J197" s="50" t="s">
        <v>555</v>
      </c>
      <c r="K197" s="50"/>
      <c r="L197" s="50"/>
      <c r="M197" s="50"/>
      <c r="N197" s="50"/>
      <c r="O197" s="50"/>
      <c r="P197" s="50"/>
      <c r="Q197" s="50"/>
      <c r="R197" s="50"/>
      <c r="S197" s="50"/>
      <c r="T197" s="4"/>
      <c r="V197" s="19"/>
    </row>
    <row r="198" spans="2:22" x14ac:dyDescent="0.3">
      <c r="B198" s="7" t="s">
        <v>519</v>
      </c>
      <c r="C198" s="4" t="s">
        <v>589</v>
      </c>
      <c r="D198" s="53" t="s">
        <v>867</v>
      </c>
      <c r="E198" s="53"/>
      <c r="F198" s="53"/>
      <c r="G198" s="48" t="s">
        <v>918</v>
      </c>
      <c r="H198" s="48"/>
      <c r="I198" s="48"/>
      <c r="J198" s="50" t="s">
        <v>556</v>
      </c>
      <c r="K198" s="50"/>
      <c r="L198" s="50"/>
      <c r="M198" s="50"/>
      <c r="N198" s="50"/>
      <c r="O198" s="50"/>
      <c r="P198" s="50"/>
      <c r="Q198" s="50"/>
      <c r="R198" s="50"/>
      <c r="S198" s="50"/>
      <c r="T198" s="4"/>
      <c r="V198" s="19"/>
    </row>
    <row r="199" spans="2:22" x14ac:dyDescent="0.3">
      <c r="B199" s="7" t="s">
        <v>503</v>
      </c>
      <c r="C199" s="4" t="s">
        <v>589</v>
      </c>
      <c r="D199" s="53" t="s">
        <v>908</v>
      </c>
      <c r="E199" s="53"/>
      <c r="F199" s="53"/>
      <c r="G199" s="48" t="s">
        <v>869</v>
      </c>
      <c r="H199" s="48"/>
      <c r="I199" s="48"/>
      <c r="J199" s="50" t="s">
        <v>706</v>
      </c>
      <c r="K199" s="50"/>
      <c r="L199" s="50"/>
      <c r="M199" s="50"/>
      <c r="N199" s="50"/>
      <c r="O199" s="50"/>
      <c r="P199" s="50"/>
      <c r="Q199" s="50"/>
      <c r="R199" s="50"/>
      <c r="S199" s="50"/>
      <c r="T199" s="4"/>
      <c r="V199" s="19"/>
    </row>
    <row r="200" spans="2:22" x14ac:dyDescent="0.3">
      <c r="B200" s="7" t="s">
        <v>522</v>
      </c>
      <c r="C200" s="4" t="s">
        <v>589</v>
      </c>
      <c r="D200" s="53" t="s">
        <v>909</v>
      </c>
      <c r="E200" s="53"/>
      <c r="F200" s="53"/>
      <c r="G200" s="48" t="s">
        <v>869</v>
      </c>
      <c r="H200" s="48"/>
      <c r="I200" s="48"/>
      <c r="J200" s="50" t="s">
        <v>704</v>
      </c>
      <c r="K200" s="50"/>
      <c r="L200" s="50"/>
      <c r="M200" s="50"/>
      <c r="N200" s="50"/>
      <c r="O200" s="50"/>
      <c r="P200" s="50"/>
      <c r="Q200" s="50"/>
      <c r="R200" s="50"/>
      <c r="S200" s="50"/>
      <c r="T200" s="4"/>
      <c r="V200" s="19"/>
    </row>
    <row r="201" spans="2:22" x14ac:dyDescent="0.3">
      <c r="B201" s="7" t="s">
        <v>715</v>
      </c>
      <c r="C201" s="4" t="s">
        <v>589</v>
      </c>
      <c r="D201" s="53" t="s">
        <v>910</v>
      </c>
      <c r="E201" s="53"/>
      <c r="F201" s="53"/>
      <c r="G201" s="48" t="s">
        <v>869</v>
      </c>
      <c r="H201" s="48"/>
      <c r="I201" s="48"/>
      <c r="J201" s="50" t="s">
        <v>563</v>
      </c>
      <c r="K201" s="50"/>
      <c r="L201" s="50"/>
      <c r="M201" s="50"/>
      <c r="N201" s="50"/>
      <c r="O201" s="50"/>
      <c r="P201" s="50"/>
      <c r="Q201" s="50"/>
      <c r="R201" s="50"/>
      <c r="S201" s="50"/>
      <c r="T201" s="4"/>
      <c r="V201" s="19"/>
    </row>
    <row r="202" spans="2:22" x14ac:dyDescent="0.3">
      <c r="B202" s="7" t="s">
        <v>716</v>
      </c>
      <c r="C202" s="4" t="s">
        <v>590</v>
      </c>
      <c r="D202" s="53" t="s">
        <v>896</v>
      </c>
      <c r="E202" s="53"/>
      <c r="F202" s="53"/>
      <c r="G202" s="48" t="s">
        <v>869</v>
      </c>
      <c r="H202" s="48"/>
      <c r="I202" s="48"/>
      <c r="J202" s="50" t="s">
        <v>564</v>
      </c>
      <c r="K202" s="50"/>
      <c r="L202" s="50"/>
      <c r="M202" s="50"/>
      <c r="N202" s="50"/>
      <c r="O202" s="50"/>
      <c r="P202" s="50"/>
      <c r="Q202" s="50"/>
      <c r="R202" s="50"/>
      <c r="S202" s="50"/>
      <c r="T202" s="4"/>
      <c r="V202" s="19"/>
    </row>
    <row r="203" spans="2:22" x14ac:dyDescent="0.3">
      <c r="B203" s="7" t="s">
        <v>504</v>
      </c>
      <c r="C203" s="4" t="s">
        <v>589</v>
      </c>
      <c r="D203" s="56" t="s">
        <v>904</v>
      </c>
      <c r="E203" s="57"/>
      <c r="F203" s="58"/>
      <c r="G203" s="48" t="s">
        <v>936</v>
      </c>
      <c r="H203" s="48"/>
      <c r="I203" s="48"/>
      <c r="J203" s="50" t="s">
        <v>741</v>
      </c>
      <c r="K203" s="50"/>
      <c r="L203" s="50"/>
      <c r="M203" s="50"/>
      <c r="N203" s="50"/>
      <c r="O203" s="50"/>
      <c r="P203" s="50"/>
      <c r="Q203" s="50"/>
      <c r="R203" s="50"/>
      <c r="S203" s="50"/>
      <c r="T203" s="4"/>
      <c r="V203" s="19"/>
    </row>
    <row r="204" spans="2:22" x14ac:dyDescent="0.3">
      <c r="B204" s="7" t="s">
        <v>582</v>
      </c>
      <c r="C204" s="4" t="s">
        <v>589</v>
      </c>
      <c r="D204" s="56" t="s">
        <v>905</v>
      </c>
      <c r="E204" s="57"/>
      <c r="F204" s="58"/>
      <c r="G204" s="48" t="s">
        <v>936</v>
      </c>
      <c r="H204" s="48"/>
      <c r="I204" s="48"/>
      <c r="J204" s="50" t="s">
        <v>560</v>
      </c>
      <c r="K204" s="50"/>
      <c r="L204" s="50"/>
      <c r="M204" s="50"/>
      <c r="N204" s="50"/>
      <c r="O204" s="50"/>
      <c r="P204" s="50"/>
      <c r="Q204" s="50"/>
      <c r="R204" s="50"/>
      <c r="S204" s="50"/>
      <c r="T204" s="4"/>
      <c r="V204" s="19"/>
    </row>
    <row r="205" spans="2:22" x14ac:dyDescent="0.3">
      <c r="B205" s="7" t="s">
        <v>583</v>
      </c>
      <c r="C205" s="4" t="s">
        <v>590</v>
      </c>
      <c r="D205" s="53" t="s">
        <v>906</v>
      </c>
      <c r="E205" s="53"/>
      <c r="F205" s="53"/>
      <c r="G205" s="48" t="s">
        <v>936</v>
      </c>
      <c r="H205" s="48"/>
      <c r="I205" s="48"/>
      <c r="J205" s="50" t="s">
        <v>561</v>
      </c>
      <c r="K205" s="50"/>
      <c r="L205" s="50"/>
      <c r="M205" s="50"/>
      <c r="N205" s="50"/>
      <c r="O205" s="50"/>
      <c r="P205" s="50"/>
      <c r="Q205" s="50"/>
      <c r="R205" s="50"/>
      <c r="S205" s="50"/>
      <c r="T205" s="4"/>
      <c r="V205" s="19"/>
    </row>
    <row r="206" spans="2:22" x14ac:dyDescent="0.3">
      <c r="B206" s="7" t="s">
        <v>505</v>
      </c>
      <c r="C206" s="4" t="s">
        <v>589</v>
      </c>
      <c r="D206" s="53" t="s">
        <v>925</v>
      </c>
      <c r="E206" s="53"/>
      <c r="F206" s="53"/>
      <c r="G206" s="48" t="s">
        <v>927</v>
      </c>
      <c r="H206" s="48"/>
      <c r="I206" s="48"/>
      <c r="J206" s="50" t="s">
        <v>555</v>
      </c>
      <c r="K206" s="50"/>
      <c r="L206" s="50"/>
      <c r="M206" s="50"/>
      <c r="N206" s="50"/>
      <c r="O206" s="50"/>
      <c r="P206" s="50"/>
      <c r="Q206" s="50"/>
      <c r="R206" s="50"/>
      <c r="S206" s="50"/>
      <c r="T206" s="4"/>
      <c r="V206" s="19"/>
    </row>
    <row r="207" spans="2:22" x14ac:dyDescent="0.3">
      <c r="B207" s="7" t="s">
        <v>523</v>
      </c>
      <c r="C207" s="4" t="s">
        <v>589</v>
      </c>
      <c r="D207" s="53" t="s">
        <v>926</v>
      </c>
      <c r="E207" s="53"/>
      <c r="F207" s="53"/>
      <c r="G207" s="48" t="s">
        <v>927</v>
      </c>
      <c r="H207" s="48"/>
      <c r="I207" s="48"/>
      <c r="J207" s="50" t="s">
        <v>556</v>
      </c>
      <c r="K207" s="50"/>
      <c r="L207" s="50"/>
      <c r="M207" s="50"/>
      <c r="N207" s="50"/>
      <c r="O207" s="50"/>
      <c r="P207" s="50"/>
      <c r="Q207" s="50"/>
      <c r="R207" s="50"/>
      <c r="S207" s="50"/>
      <c r="T207" s="4"/>
      <c r="V207" s="19"/>
    </row>
    <row r="208" spans="2:22" x14ac:dyDescent="0.3">
      <c r="B208" s="7" t="s">
        <v>506</v>
      </c>
      <c r="C208" s="4" t="s">
        <v>590</v>
      </c>
      <c r="D208" s="53"/>
      <c r="E208" s="53"/>
      <c r="F208" s="53"/>
      <c r="G208" s="48" t="s">
        <v>927</v>
      </c>
      <c r="H208" s="48"/>
      <c r="I208" s="48"/>
      <c r="J208" s="50" t="s">
        <v>555</v>
      </c>
      <c r="K208" s="50"/>
      <c r="L208" s="50"/>
      <c r="M208" s="50"/>
      <c r="N208" s="50"/>
      <c r="O208" s="50"/>
      <c r="P208" s="50"/>
      <c r="Q208" s="50"/>
      <c r="R208" s="50"/>
      <c r="S208" s="50"/>
      <c r="T208" s="4"/>
      <c r="V208" s="19"/>
    </row>
    <row r="209" spans="2:27" x14ac:dyDescent="0.3">
      <c r="B209" s="7" t="s">
        <v>524</v>
      </c>
      <c r="C209" s="4" t="s">
        <v>589</v>
      </c>
      <c r="D209" s="53" t="s">
        <v>926</v>
      </c>
      <c r="E209" s="53"/>
      <c r="F209" s="53"/>
      <c r="G209" s="48" t="s">
        <v>927</v>
      </c>
      <c r="H209" s="48"/>
      <c r="I209" s="48"/>
      <c r="J209" s="50" t="s">
        <v>556</v>
      </c>
      <c r="K209" s="50"/>
      <c r="L209" s="50"/>
      <c r="M209" s="50"/>
      <c r="N209" s="50"/>
      <c r="O209" s="50"/>
      <c r="P209" s="50"/>
      <c r="Q209" s="50"/>
      <c r="R209" s="50"/>
      <c r="S209" s="50"/>
      <c r="T209" s="4"/>
      <c r="V209" s="19"/>
    </row>
    <row r="210" spans="2:27" x14ac:dyDescent="0.3">
      <c r="B210" s="7" t="s">
        <v>508</v>
      </c>
      <c r="C210" s="4" t="s">
        <v>589</v>
      </c>
      <c r="D210" s="53" t="s">
        <v>928</v>
      </c>
      <c r="E210" s="53"/>
      <c r="F210" s="53"/>
      <c r="G210" s="48" t="s">
        <v>869</v>
      </c>
      <c r="H210" s="48"/>
      <c r="I210" s="48"/>
      <c r="J210" s="50" t="s">
        <v>706</v>
      </c>
      <c r="K210" s="50"/>
      <c r="L210" s="50"/>
      <c r="M210" s="50"/>
      <c r="N210" s="50"/>
      <c r="O210" s="50"/>
      <c r="P210" s="50"/>
      <c r="Q210" s="50"/>
      <c r="R210" s="50"/>
      <c r="S210" s="50"/>
      <c r="T210" s="4"/>
      <c r="V210" s="19"/>
    </row>
    <row r="211" spans="2:27" x14ac:dyDescent="0.3">
      <c r="B211" s="7" t="s">
        <v>532</v>
      </c>
      <c r="C211" s="4" t="s">
        <v>589</v>
      </c>
      <c r="D211" s="53" t="s">
        <v>929</v>
      </c>
      <c r="E211" s="53"/>
      <c r="F211" s="53"/>
      <c r="G211" s="48" t="s">
        <v>869</v>
      </c>
      <c r="H211" s="48"/>
      <c r="I211" s="48"/>
      <c r="J211" s="50" t="s">
        <v>707</v>
      </c>
      <c r="K211" s="50"/>
      <c r="L211" s="50"/>
      <c r="M211" s="50"/>
      <c r="N211" s="50"/>
      <c r="O211" s="50"/>
      <c r="P211" s="50"/>
      <c r="Q211" s="50"/>
      <c r="R211" s="50"/>
      <c r="S211" s="50"/>
      <c r="T211" s="4"/>
      <c r="V211" s="19"/>
    </row>
    <row r="212" spans="2:27" x14ac:dyDescent="0.3">
      <c r="B212" s="7" t="s">
        <v>533</v>
      </c>
      <c r="C212" s="4" t="s">
        <v>589</v>
      </c>
      <c r="D212" s="53" t="s">
        <v>930</v>
      </c>
      <c r="E212" s="53"/>
      <c r="F212" s="53"/>
      <c r="G212" s="48" t="s">
        <v>869</v>
      </c>
      <c r="H212" s="48"/>
      <c r="I212" s="48"/>
      <c r="J212" s="50" t="s">
        <v>563</v>
      </c>
      <c r="K212" s="50"/>
      <c r="L212" s="50"/>
      <c r="M212" s="50"/>
      <c r="N212" s="50"/>
      <c r="O212" s="50"/>
      <c r="P212" s="50"/>
      <c r="Q212" s="50"/>
      <c r="R212" s="50"/>
      <c r="S212" s="50"/>
      <c r="T212" s="4"/>
      <c r="V212" s="19"/>
    </row>
    <row r="213" spans="2:27" x14ac:dyDescent="0.3">
      <c r="B213" s="7" t="s">
        <v>534</v>
      </c>
      <c r="C213" s="4" t="s">
        <v>590</v>
      </c>
      <c r="D213" s="53"/>
      <c r="E213" s="53"/>
      <c r="F213" s="53"/>
      <c r="G213" s="48" t="s">
        <v>869</v>
      </c>
      <c r="H213" s="48"/>
      <c r="I213" s="48"/>
      <c r="J213" s="50" t="s">
        <v>564</v>
      </c>
      <c r="K213" s="50"/>
      <c r="L213" s="50"/>
      <c r="M213" s="50"/>
      <c r="N213" s="50"/>
      <c r="O213" s="50"/>
      <c r="P213" s="50"/>
      <c r="Q213" s="50"/>
      <c r="R213" s="50"/>
      <c r="S213" s="50"/>
      <c r="T213" s="4"/>
      <c r="V213" s="19"/>
    </row>
    <row r="214" spans="2:27" x14ac:dyDescent="0.3">
      <c r="B214" s="7" t="s">
        <v>509</v>
      </c>
      <c r="C214" s="4" t="s">
        <v>589</v>
      </c>
      <c r="D214" s="53" t="s">
        <v>931</v>
      </c>
      <c r="E214" s="53"/>
      <c r="F214" s="53"/>
      <c r="G214" s="48" t="s">
        <v>869</v>
      </c>
      <c r="H214" s="48"/>
      <c r="I214" s="48"/>
      <c r="J214" s="50" t="s">
        <v>563</v>
      </c>
      <c r="K214" s="50"/>
      <c r="L214" s="50"/>
      <c r="M214" s="50"/>
      <c r="N214" s="50"/>
      <c r="O214" s="50"/>
      <c r="P214" s="50"/>
      <c r="Q214" s="50"/>
      <c r="R214" s="50"/>
      <c r="S214" s="50"/>
      <c r="T214" s="4"/>
      <c r="V214" s="19"/>
    </row>
    <row r="215" spans="2:27" x14ac:dyDescent="0.3">
      <c r="B215" s="7" t="s">
        <v>535</v>
      </c>
      <c r="C215" s="4" t="s">
        <v>589</v>
      </c>
      <c r="D215" s="53" t="s">
        <v>931</v>
      </c>
      <c r="E215" s="53"/>
      <c r="F215" s="53"/>
      <c r="G215" s="48" t="s">
        <v>869</v>
      </c>
      <c r="H215" s="48"/>
      <c r="I215" s="48"/>
      <c r="J215" s="50" t="s">
        <v>563</v>
      </c>
      <c r="K215" s="50"/>
      <c r="L215" s="50"/>
      <c r="M215" s="50"/>
      <c r="N215" s="50"/>
      <c r="O215" s="50"/>
      <c r="P215" s="50"/>
      <c r="Q215" s="50"/>
      <c r="R215" s="50"/>
      <c r="S215" s="50"/>
      <c r="T215" s="4"/>
      <c r="V215" s="19"/>
    </row>
    <row r="216" spans="2:27" x14ac:dyDescent="0.3">
      <c r="B216" s="7" t="s">
        <v>536</v>
      </c>
      <c r="C216" s="4" t="s">
        <v>589</v>
      </c>
      <c r="D216" s="53" t="s">
        <v>931</v>
      </c>
      <c r="E216" s="53"/>
      <c r="F216" s="53"/>
      <c r="G216" s="48" t="s">
        <v>869</v>
      </c>
      <c r="H216" s="48"/>
      <c r="I216" s="48"/>
      <c r="J216" s="50" t="s">
        <v>563</v>
      </c>
      <c r="K216" s="50"/>
      <c r="L216" s="50"/>
      <c r="M216" s="50"/>
      <c r="N216" s="50"/>
      <c r="O216" s="50"/>
      <c r="P216" s="50"/>
      <c r="Q216" s="50"/>
      <c r="R216" s="50"/>
      <c r="S216" s="50"/>
      <c r="T216" s="4"/>
      <c r="V216" s="19"/>
    </row>
    <row r="217" spans="2:27" x14ac:dyDescent="0.3">
      <c r="B217" s="7" t="s">
        <v>537</v>
      </c>
      <c r="C217" s="4" t="s">
        <v>589</v>
      </c>
      <c r="D217" s="53" t="s">
        <v>932</v>
      </c>
      <c r="E217" s="53"/>
      <c r="F217" s="53"/>
      <c r="G217" s="48" t="s">
        <v>869</v>
      </c>
      <c r="H217" s="48"/>
      <c r="I217" s="48"/>
      <c r="J217" s="50" t="s">
        <v>564</v>
      </c>
      <c r="K217" s="50"/>
      <c r="L217" s="50"/>
      <c r="M217" s="50"/>
      <c r="N217" s="50"/>
      <c r="O217" s="50"/>
      <c r="P217" s="50"/>
      <c r="Q217" s="50"/>
      <c r="R217" s="50"/>
      <c r="S217" s="50"/>
      <c r="T217" s="4"/>
      <c r="V217" s="19"/>
    </row>
    <row r="218" spans="2:27" x14ac:dyDescent="0.3">
      <c r="P218" s="27"/>
    </row>
    <row r="219" spans="2:27" ht="20.25" x14ac:dyDescent="0.3">
      <c r="B219" s="24" t="s">
        <v>4</v>
      </c>
      <c r="P219" s="27"/>
    </row>
    <row r="220" spans="2:27" x14ac:dyDescent="0.3">
      <c r="B220" s="25" t="s">
        <v>474</v>
      </c>
      <c r="P220" s="27"/>
    </row>
    <row r="221" spans="2:27" x14ac:dyDescent="0.3">
      <c r="P221" s="36" t="s">
        <v>5</v>
      </c>
      <c r="Q221" s="36" t="s">
        <v>10</v>
      </c>
      <c r="R221" s="59">
        <v>1</v>
      </c>
      <c r="S221" s="59"/>
      <c r="T221" s="59">
        <v>2</v>
      </c>
      <c r="U221" s="59"/>
      <c r="V221" s="59">
        <v>3</v>
      </c>
      <c r="W221" s="59"/>
      <c r="X221" s="59">
        <v>4</v>
      </c>
      <c r="Y221" s="59"/>
      <c r="Z221" s="59">
        <v>5</v>
      </c>
      <c r="AA221" s="59"/>
    </row>
    <row r="222" spans="2:27" ht="80.099999999999994" customHeight="1" x14ac:dyDescent="0.3">
      <c r="P222" s="26">
        <v>1</v>
      </c>
      <c r="Q222" s="19" t="s">
        <v>1</v>
      </c>
    </row>
    <row r="223" spans="2:27" x14ac:dyDescent="0.3">
      <c r="P223" s="26"/>
      <c r="R223" s="55" t="s">
        <v>42</v>
      </c>
      <c r="S223" s="55"/>
      <c r="T223" s="55" t="s">
        <v>41</v>
      </c>
      <c r="U223" s="55"/>
      <c r="V223" s="55"/>
      <c r="W223" s="55"/>
      <c r="X223" s="55"/>
      <c r="Y223" s="55"/>
      <c r="Z223" s="55"/>
      <c r="AA223" s="55"/>
    </row>
    <row r="224" spans="2:27" ht="80.099999999999994" customHeight="1" x14ac:dyDescent="0.3">
      <c r="P224" s="26">
        <v>2</v>
      </c>
      <c r="Q224" s="19" t="s">
        <v>1</v>
      </c>
    </row>
    <row r="225" spans="16:33" x14ac:dyDescent="0.3">
      <c r="P225" s="26"/>
      <c r="R225" s="55" t="s">
        <v>41</v>
      </c>
      <c r="S225" s="55"/>
      <c r="T225" s="55" t="s">
        <v>43</v>
      </c>
      <c r="U225" s="55"/>
      <c r="V225" s="55" t="s">
        <v>44</v>
      </c>
      <c r="W225" s="55"/>
    </row>
    <row r="226" spans="16:33" ht="80.099999999999994" customHeight="1" x14ac:dyDescent="0.3">
      <c r="P226" s="26">
        <v>3</v>
      </c>
      <c r="Q226" s="19" t="s">
        <v>1</v>
      </c>
      <c r="R226" s="55"/>
      <c r="S226" s="55"/>
    </row>
    <row r="227" spans="16:33" x14ac:dyDescent="0.3">
      <c r="P227" s="26"/>
      <c r="R227" s="55" t="s">
        <v>13</v>
      </c>
      <c r="S227" s="55"/>
      <c r="T227" s="55" t="s">
        <v>666</v>
      </c>
      <c r="U227" s="55"/>
      <c r="V227" s="55" t="s">
        <v>491</v>
      </c>
      <c r="W227" s="55"/>
    </row>
    <row r="228" spans="16:33" ht="80.099999999999994" customHeight="1" x14ac:dyDescent="0.3">
      <c r="P228" s="26">
        <v>4</v>
      </c>
      <c r="Q228" s="19" t="s">
        <v>1</v>
      </c>
    </row>
    <row r="229" spans="16:33" x14ac:dyDescent="0.3">
      <c r="P229" s="26"/>
      <c r="R229" s="55" t="s">
        <v>45</v>
      </c>
      <c r="S229" s="55"/>
      <c r="T229" s="55"/>
      <c r="U229" s="55"/>
      <c r="V229" s="55"/>
      <c r="W229" s="55"/>
      <c r="X229" s="55"/>
      <c r="Y229" s="55"/>
    </row>
    <row r="230" spans="16:33" ht="80.099999999999994" customHeight="1" x14ac:dyDescent="0.3">
      <c r="P230" s="26">
        <v>5</v>
      </c>
      <c r="Q230" s="19" t="s">
        <v>1</v>
      </c>
    </row>
    <row r="231" spans="16:33" x14ac:dyDescent="0.3">
      <c r="P231" s="26"/>
      <c r="R231" s="55" t="s">
        <v>46</v>
      </c>
      <c r="S231" s="55"/>
      <c r="T231" s="55" t="s">
        <v>49</v>
      </c>
      <c r="U231" s="55"/>
      <c r="V231" s="55"/>
      <c r="W231" s="55"/>
    </row>
    <row r="232" spans="16:33" ht="80.099999999999994" customHeight="1" x14ac:dyDescent="0.3">
      <c r="P232" s="26">
        <v>6</v>
      </c>
      <c r="Q232" s="19" t="s">
        <v>1</v>
      </c>
    </row>
    <row r="233" spans="16:33" x14ac:dyDescent="0.3">
      <c r="P233" s="26"/>
      <c r="R233" s="55" t="s">
        <v>47</v>
      </c>
      <c r="S233" s="55"/>
      <c r="T233" s="55" t="s">
        <v>486</v>
      </c>
      <c r="U233" s="55"/>
      <c r="V233" s="55" t="s">
        <v>487</v>
      </c>
      <c r="W233" s="55"/>
      <c r="Z233" s="55"/>
      <c r="AA233" s="55"/>
      <c r="AF233" s="55"/>
      <c r="AG233" s="55"/>
    </row>
    <row r="234" spans="16:33" x14ac:dyDescent="0.3">
      <c r="P234" s="26"/>
      <c r="R234" s="55"/>
      <c r="S234" s="55"/>
      <c r="T234" s="55"/>
      <c r="U234" s="55"/>
    </row>
    <row r="235" spans="16:33" x14ac:dyDescent="0.3">
      <c r="P235" s="27"/>
    </row>
    <row r="236" spans="16:33" x14ac:dyDescent="0.3">
      <c r="P236" s="27"/>
    </row>
    <row r="237" spans="16:33" x14ac:dyDescent="0.3">
      <c r="P237" s="27"/>
    </row>
    <row r="238" spans="16:33" x14ac:dyDescent="0.3">
      <c r="P238" s="27"/>
    </row>
    <row r="239" spans="16:33" x14ac:dyDescent="0.3">
      <c r="P239" s="27"/>
    </row>
    <row r="240" spans="16:33" x14ac:dyDescent="0.3">
      <c r="P240" s="27"/>
    </row>
    <row r="241" spans="2:23" x14ac:dyDescent="0.3">
      <c r="P241" s="27"/>
    </row>
    <row r="242" spans="2:23" x14ac:dyDescent="0.3">
      <c r="P242" s="27"/>
    </row>
    <row r="243" spans="2:23" x14ac:dyDescent="0.3">
      <c r="P243" s="27"/>
    </row>
    <row r="244" spans="2:23" x14ac:dyDescent="0.3">
      <c r="P244" s="26"/>
      <c r="Q244" s="5"/>
      <c r="R244" s="19"/>
      <c r="S244" s="19"/>
      <c r="T244" s="19"/>
      <c r="U244" s="19"/>
      <c r="V244" s="19"/>
      <c r="W244" s="19"/>
    </row>
    <row r="245" spans="2:23" x14ac:dyDescent="0.3">
      <c r="B245" s="3" t="s">
        <v>5</v>
      </c>
      <c r="C245" s="3" t="s">
        <v>10</v>
      </c>
      <c r="D245" s="49" t="s">
        <v>492</v>
      </c>
      <c r="E245" s="49"/>
      <c r="F245" s="49"/>
      <c r="G245" s="49" t="s">
        <v>548</v>
      </c>
      <c r="H245" s="49"/>
      <c r="I245" s="49"/>
      <c r="J245" s="49" t="s">
        <v>549</v>
      </c>
      <c r="K245" s="49"/>
      <c r="L245" s="49"/>
      <c r="M245" s="49" t="s">
        <v>598</v>
      </c>
      <c r="N245" s="49"/>
      <c r="O245" s="49"/>
      <c r="P245" s="49"/>
      <c r="Q245" s="49"/>
      <c r="R245" s="49"/>
      <c r="S245" s="49"/>
      <c r="T245" s="3" t="s">
        <v>2</v>
      </c>
      <c r="V245" s="19"/>
    </row>
    <row r="246" spans="2:23" x14ac:dyDescent="0.3">
      <c r="B246" s="7" t="s">
        <v>497</v>
      </c>
      <c r="C246" s="4" t="s">
        <v>589</v>
      </c>
      <c r="D246" s="53" t="s">
        <v>891</v>
      </c>
      <c r="E246" s="53"/>
      <c r="F246" s="53"/>
      <c r="G246" s="48" t="s">
        <v>893</v>
      </c>
      <c r="H246" s="48"/>
      <c r="I246" s="48"/>
      <c r="J246" s="50" t="s">
        <v>571</v>
      </c>
      <c r="K246" s="50"/>
      <c r="L246" s="50"/>
      <c r="M246" s="50"/>
      <c r="N246" s="50"/>
      <c r="O246" s="50"/>
      <c r="P246" s="50"/>
      <c r="Q246" s="50"/>
      <c r="R246" s="50"/>
      <c r="S246" s="50"/>
      <c r="T246" s="4"/>
      <c r="V246" s="19"/>
    </row>
    <row r="247" spans="2:23" x14ac:dyDescent="0.3">
      <c r="B247" s="7" t="s">
        <v>498</v>
      </c>
      <c r="C247" s="4" t="s">
        <v>589</v>
      </c>
      <c r="D247" s="53" t="s">
        <v>892</v>
      </c>
      <c r="E247" s="53"/>
      <c r="F247" s="53"/>
      <c r="G247" s="48" t="s">
        <v>893</v>
      </c>
      <c r="H247" s="48"/>
      <c r="I247" s="48"/>
      <c r="J247" s="50" t="s">
        <v>570</v>
      </c>
      <c r="K247" s="50"/>
      <c r="L247" s="50"/>
      <c r="M247" s="50"/>
      <c r="N247" s="50"/>
      <c r="O247" s="50"/>
      <c r="P247" s="50"/>
      <c r="Q247" s="50"/>
      <c r="R247" s="50"/>
      <c r="S247" s="50"/>
      <c r="T247" s="4"/>
      <c r="V247" s="19"/>
    </row>
    <row r="248" spans="2:23" x14ac:dyDescent="0.3">
      <c r="B248" s="7" t="s">
        <v>500</v>
      </c>
      <c r="C248" s="4" t="s">
        <v>589</v>
      </c>
      <c r="D248" s="53" t="s">
        <v>890</v>
      </c>
      <c r="E248" s="53"/>
      <c r="F248" s="53"/>
      <c r="G248" s="48" t="s">
        <v>893</v>
      </c>
      <c r="H248" s="48"/>
      <c r="I248" s="48"/>
      <c r="J248" s="50" t="s">
        <v>570</v>
      </c>
      <c r="K248" s="50"/>
      <c r="L248" s="50"/>
      <c r="M248" s="50"/>
      <c r="N248" s="50"/>
      <c r="O248" s="50"/>
      <c r="P248" s="50"/>
      <c r="Q248" s="50"/>
      <c r="R248" s="50"/>
      <c r="S248" s="50"/>
      <c r="T248" s="4"/>
      <c r="V248" s="19"/>
    </row>
    <row r="249" spans="2:23" x14ac:dyDescent="0.3">
      <c r="B249" s="7" t="s">
        <v>516</v>
      </c>
      <c r="C249" s="4" t="s">
        <v>589</v>
      </c>
      <c r="D249" s="53" t="s">
        <v>889</v>
      </c>
      <c r="E249" s="53"/>
      <c r="F249" s="53"/>
      <c r="G249" s="48" t="s">
        <v>893</v>
      </c>
      <c r="H249" s="48"/>
      <c r="I249" s="48"/>
      <c r="J249" s="50" t="s">
        <v>572</v>
      </c>
      <c r="K249" s="50"/>
      <c r="L249" s="50"/>
      <c r="M249" s="50"/>
      <c r="N249" s="50"/>
      <c r="O249" s="50"/>
      <c r="P249" s="50"/>
      <c r="Q249" s="50"/>
      <c r="R249" s="50"/>
      <c r="S249" s="50"/>
      <c r="T249" s="4"/>
      <c r="V249" s="19"/>
    </row>
    <row r="250" spans="2:23" x14ac:dyDescent="0.3">
      <c r="B250" s="7" t="s">
        <v>517</v>
      </c>
      <c r="C250" s="4" t="s">
        <v>590</v>
      </c>
      <c r="D250" s="53" t="s">
        <v>888</v>
      </c>
      <c r="E250" s="53"/>
      <c r="F250" s="53"/>
      <c r="G250" s="48" t="s">
        <v>893</v>
      </c>
      <c r="H250" s="48"/>
      <c r="I250" s="48"/>
      <c r="J250" s="50" t="s">
        <v>573</v>
      </c>
      <c r="K250" s="50"/>
      <c r="L250" s="50"/>
      <c r="M250" s="50"/>
      <c r="N250" s="50"/>
      <c r="O250" s="50"/>
      <c r="P250" s="50"/>
      <c r="Q250" s="50"/>
      <c r="R250" s="50"/>
      <c r="S250" s="50"/>
      <c r="T250" s="4"/>
      <c r="V250" s="19"/>
    </row>
    <row r="251" spans="2:23" x14ac:dyDescent="0.3">
      <c r="B251" s="7" t="s">
        <v>501</v>
      </c>
      <c r="C251" s="4" t="s">
        <v>589</v>
      </c>
      <c r="D251" s="53" t="s">
        <v>887</v>
      </c>
      <c r="E251" s="53"/>
      <c r="F251" s="53"/>
      <c r="G251" s="48" t="s">
        <v>921</v>
      </c>
      <c r="H251" s="48"/>
      <c r="I251" s="48"/>
      <c r="J251" s="50" t="s">
        <v>550</v>
      </c>
      <c r="K251" s="50"/>
      <c r="L251" s="50"/>
      <c r="M251" s="50"/>
      <c r="N251" s="50"/>
      <c r="O251" s="50"/>
      <c r="P251" s="50"/>
      <c r="Q251" s="50"/>
      <c r="R251" s="50"/>
      <c r="S251" s="50"/>
      <c r="T251" s="4"/>
      <c r="V251" s="19"/>
    </row>
    <row r="252" spans="2:23" x14ac:dyDescent="0.3">
      <c r="B252" s="7" t="s">
        <v>518</v>
      </c>
      <c r="C252" s="4" t="s">
        <v>590</v>
      </c>
      <c r="D252" s="53" t="s">
        <v>886</v>
      </c>
      <c r="E252" s="53"/>
      <c r="F252" s="53"/>
      <c r="G252" s="48" t="s">
        <v>921</v>
      </c>
      <c r="H252" s="48"/>
      <c r="I252" s="48"/>
      <c r="J252" s="50" t="s">
        <v>666</v>
      </c>
      <c r="K252" s="50"/>
      <c r="L252" s="50"/>
      <c r="M252" s="50"/>
      <c r="N252" s="50"/>
      <c r="O252" s="50"/>
      <c r="P252" s="50"/>
      <c r="Q252" s="50"/>
      <c r="R252" s="50"/>
      <c r="S252" s="50"/>
      <c r="T252" s="4"/>
      <c r="V252" s="19"/>
    </row>
    <row r="253" spans="2:23" x14ac:dyDescent="0.3">
      <c r="B253" s="7" t="s">
        <v>581</v>
      </c>
      <c r="C253" s="4" t="s">
        <v>589</v>
      </c>
      <c r="D253" s="53" t="s">
        <v>885</v>
      </c>
      <c r="E253" s="53"/>
      <c r="F253" s="53"/>
      <c r="G253" s="48" t="s">
        <v>921</v>
      </c>
      <c r="H253" s="48"/>
      <c r="I253" s="48"/>
      <c r="J253" s="50" t="s">
        <v>490</v>
      </c>
      <c r="K253" s="50"/>
      <c r="L253" s="50"/>
      <c r="M253" s="50"/>
      <c r="N253" s="50"/>
      <c r="O253" s="50"/>
      <c r="P253" s="50"/>
      <c r="Q253" s="50"/>
      <c r="R253" s="50"/>
      <c r="S253" s="50"/>
      <c r="T253" s="4"/>
      <c r="V253" s="19"/>
    </row>
    <row r="254" spans="2:23" x14ac:dyDescent="0.3">
      <c r="B254" s="7" t="s">
        <v>502</v>
      </c>
      <c r="C254" s="4" t="s">
        <v>589</v>
      </c>
      <c r="D254" s="53" t="s">
        <v>884</v>
      </c>
      <c r="E254" s="53"/>
      <c r="F254" s="53"/>
      <c r="G254" s="48" t="s">
        <v>922</v>
      </c>
      <c r="H254" s="48"/>
      <c r="I254" s="48"/>
      <c r="J254" s="50" t="s">
        <v>574</v>
      </c>
      <c r="K254" s="50"/>
      <c r="L254" s="50"/>
      <c r="M254" s="50"/>
      <c r="N254" s="50"/>
      <c r="O254" s="50"/>
      <c r="P254" s="50"/>
      <c r="Q254" s="50"/>
      <c r="R254" s="50"/>
      <c r="S254" s="50"/>
      <c r="T254" s="4"/>
      <c r="V254" s="19"/>
    </row>
    <row r="255" spans="2:23" x14ac:dyDescent="0.3">
      <c r="B255" s="7" t="s">
        <v>503</v>
      </c>
      <c r="C255" s="4" t="s">
        <v>589</v>
      </c>
      <c r="D255" s="53" t="s">
        <v>876</v>
      </c>
      <c r="E255" s="53"/>
      <c r="F255" s="53"/>
      <c r="G255" s="48" t="s">
        <v>922</v>
      </c>
      <c r="H255" s="48"/>
      <c r="I255" s="48"/>
      <c r="J255" s="50" t="s">
        <v>575</v>
      </c>
      <c r="K255" s="50"/>
      <c r="L255" s="50"/>
      <c r="M255" s="50"/>
      <c r="N255" s="50"/>
      <c r="O255" s="50"/>
      <c r="P255" s="50"/>
      <c r="Q255" s="50"/>
      <c r="R255" s="50"/>
      <c r="S255" s="50"/>
      <c r="T255" s="4"/>
      <c r="V255" s="19"/>
    </row>
    <row r="256" spans="2:23" x14ac:dyDescent="0.3">
      <c r="B256" s="7" t="s">
        <v>522</v>
      </c>
      <c r="C256" s="4" t="s">
        <v>590</v>
      </c>
      <c r="D256" s="53" t="s">
        <v>879</v>
      </c>
      <c r="E256" s="53"/>
      <c r="F256" s="53"/>
      <c r="G256" s="48" t="s">
        <v>883</v>
      </c>
      <c r="H256" s="48"/>
      <c r="I256" s="48"/>
      <c r="J256" s="50" t="s">
        <v>578</v>
      </c>
      <c r="K256" s="50"/>
      <c r="L256" s="50"/>
      <c r="M256" s="50"/>
      <c r="N256" s="50"/>
      <c r="O256" s="50"/>
      <c r="P256" s="50"/>
      <c r="Q256" s="50"/>
      <c r="R256" s="50"/>
      <c r="S256" s="50"/>
      <c r="T256" s="4"/>
      <c r="V256" s="19"/>
    </row>
    <row r="257" spans="2:27" x14ac:dyDescent="0.3">
      <c r="B257" s="7" t="s">
        <v>504</v>
      </c>
      <c r="C257" s="4" t="s">
        <v>589</v>
      </c>
      <c r="D257" s="53" t="s">
        <v>880</v>
      </c>
      <c r="E257" s="53"/>
      <c r="F257" s="53"/>
      <c r="G257" s="48" t="s">
        <v>922</v>
      </c>
      <c r="H257" s="48"/>
      <c r="I257" s="48"/>
      <c r="J257" s="50" t="s">
        <v>577</v>
      </c>
      <c r="K257" s="50"/>
      <c r="L257" s="50"/>
      <c r="M257" s="50"/>
      <c r="N257" s="50"/>
      <c r="O257" s="50"/>
      <c r="P257" s="50"/>
      <c r="Q257" s="50"/>
      <c r="R257" s="50"/>
      <c r="S257" s="50"/>
      <c r="T257" s="4"/>
      <c r="V257" s="19"/>
    </row>
    <row r="258" spans="2:27" x14ac:dyDescent="0.3">
      <c r="B258" s="7" t="s">
        <v>582</v>
      </c>
      <c r="C258" s="4" t="s">
        <v>590</v>
      </c>
      <c r="D258" s="53" t="s">
        <v>823</v>
      </c>
      <c r="E258" s="53"/>
      <c r="F258" s="53"/>
      <c r="G258" s="48" t="s">
        <v>822</v>
      </c>
      <c r="H258" s="48"/>
      <c r="I258" s="48"/>
      <c r="J258" s="50" t="s">
        <v>584</v>
      </c>
      <c r="K258" s="50"/>
      <c r="L258" s="50"/>
      <c r="M258" s="50"/>
      <c r="N258" s="50"/>
      <c r="O258" s="50"/>
      <c r="P258" s="50"/>
      <c r="Q258" s="50"/>
      <c r="R258" s="50"/>
      <c r="S258" s="50"/>
      <c r="T258" s="4"/>
      <c r="V258" s="19"/>
    </row>
    <row r="259" spans="2:27" x14ac:dyDescent="0.3">
      <c r="B259" s="7" t="s">
        <v>583</v>
      </c>
      <c r="C259" s="4" t="s">
        <v>590</v>
      </c>
      <c r="D259" s="53" t="s">
        <v>821</v>
      </c>
      <c r="E259" s="53"/>
      <c r="F259" s="53"/>
      <c r="G259" s="48" t="s">
        <v>820</v>
      </c>
      <c r="H259" s="48"/>
      <c r="I259" s="48"/>
      <c r="J259" s="50" t="s">
        <v>585</v>
      </c>
      <c r="K259" s="50"/>
      <c r="L259" s="50"/>
      <c r="M259" s="50"/>
      <c r="N259" s="50"/>
      <c r="O259" s="50"/>
      <c r="P259" s="50"/>
      <c r="Q259" s="50"/>
      <c r="R259" s="50"/>
      <c r="S259" s="50"/>
      <c r="T259" s="4"/>
      <c r="V259" s="19"/>
    </row>
    <row r="260" spans="2:27" x14ac:dyDescent="0.3">
      <c r="P260" s="27"/>
    </row>
    <row r="261" spans="2:27" x14ac:dyDescent="0.3">
      <c r="P261" s="27"/>
    </row>
    <row r="262" spans="2:27" s="32" customFormat="1" ht="26.25" x14ac:dyDescent="0.3">
      <c r="B262" s="31" t="s">
        <v>485</v>
      </c>
      <c r="P262" s="34"/>
      <c r="Q262" s="33"/>
    </row>
    <row r="263" spans="2:27" x14ac:dyDescent="0.3">
      <c r="P263" s="27"/>
    </row>
    <row r="264" spans="2:27" ht="20.25" x14ac:dyDescent="0.3">
      <c r="B264" s="24" t="s">
        <v>3</v>
      </c>
      <c r="P264" s="27"/>
    </row>
    <row r="265" spans="2:27" x14ac:dyDescent="0.3">
      <c r="B265" s="25" t="s">
        <v>474</v>
      </c>
      <c r="P265" s="27"/>
    </row>
    <row r="266" spans="2:27" x14ac:dyDescent="0.3">
      <c r="P266" s="36" t="s">
        <v>5</v>
      </c>
      <c r="Q266" s="36" t="s">
        <v>10</v>
      </c>
      <c r="R266" s="59">
        <v>1</v>
      </c>
      <c r="S266" s="59"/>
      <c r="T266" s="59">
        <v>2</v>
      </c>
      <c r="U266" s="59"/>
      <c r="V266" s="59">
        <v>3</v>
      </c>
      <c r="W266" s="59"/>
      <c r="X266" s="59">
        <v>4</v>
      </c>
      <c r="Y266" s="59"/>
      <c r="Z266" s="59">
        <v>5</v>
      </c>
      <c r="AA266" s="59"/>
    </row>
    <row r="267" spans="2:27" ht="80.099999999999994" customHeight="1" x14ac:dyDescent="0.3">
      <c r="P267" s="26">
        <v>1</v>
      </c>
      <c r="Q267" s="5" t="s">
        <v>1</v>
      </c>
    </row>
    <row r="268" spans="2:27" x14ac:dyDescent="0.3">
      <c r="P268" s="26"/>
      <c r="Q268" s="5"/>
      <c r="R268" s="55" t="s">
        <v>20</v>
      </c>
      <c r="S268" s="55"/>
      <c r="T268" s="55"/>
      <c r="U268" s="55"/>
      <c r="V268" s="55"/>
      <c r="W268" s="55"/>
    </row>
    <row r="269" spans="2:27" ht="80.099999999999994" customHeight="1" x14ac:dyDescent="0.3">
      <c r="P269" s="26">
        <v>2</v>
      </c>
      <c r="Q269" s="5" t="s">
        <v>1</v>
      </c>
      <c r="R269" s="55" t="s">
        <v>35</v>
      </c>
      <c r="S269" s="55"/>
    </row>
    <row r="270" spans="2:27" x14ac:dyDescent="0.3">
      <c r="P270" s="26"/>
      <c r="Q270" s="5"/>
      <c r="R270" s="55"/>
      <c r="S270" s="55"/>
      <c r="T270" s="55"/>
      <c r="U270" s="55"/>
      <c r="V270" s="55"/>
      <c r="W270" s="55"/>
      <c r="X270" s="55"/>
      <c r="Y270" s="55"/>
      <c r="Z270" s="55"/>
      <c r="AA270" s="55"/>
    </row>
    <row r="271" spans="2:27" ht="80.099999999999994" customHeight="1" x14ac:dyDescent="0.3">
      <c r="P271" s="26">
        <v>3</v>
      </c>
      <c r="Q271" s="5" t="s">
        <v>1</v>
      </c>
    </row>
    <row r="272" spans="2:27" x14ac:dyDescent="0.3">
      <c r="P272" s="26"/>
      <c r="Q272" s="5"/>
      <c r="R272" s="55" t="s">
        <v>741</v>
      </c>
      <c r="S272" s="55"/>
      <c r="T272" s="60" t="s">
        <v>30</v>
      </c>
      <c r="U272" s="60"/>
      <c r="V272" s="60" t="s">
        <v>29</v>
      </c>
      <c r="W272" s="60"/>
    </row>
    <row r="273" spans="2:35" ht="80.099999999999994" customHeight="1" x14ac:dyDescent="0.3">
      <c r="P273" s="26">
        <v>4</v>
      </c>
      <c r="Q273" s="5" t="s">
        <v>1</v>
      </c>
    </row>
    <row r="274" spans="2:35" x14ac:dyDescent="0.3">
      <c r="P274" s="26"/>
      <c r="Q274" s="5"/>
      <c r="R274" s="55" t="s">
        <v>18</v>
      </c>
      <c r="S274" s="55"/>
      <c r="T274" s="55" t="s">
        <v>17</v>
      </c>
      <c r="U274" s="55"/>
      <c r="V274" s="55"/>
      <c r="W274" s="55"/>
      <c r="X274" s="55"/>
      <c r="Y274" s="55"/>
    </row>
    <row r="275" spans="2:35" ht="80.099999999999994" customHeight="1" x14ac:dyDescent="0.3">
      <c r="P275" s="26">
        <v>5</v>
      </c>
      <c r="Q275" s="5" t="s">
        <v>1</v>
      </c>
    </row>
    <row r="276" spans="2:35" x14ac:dyDescent="0.3">
      <c r="P276" s="26"/>
      <c r="Q276" s="5"/>
      <c r="R276" s="55" t="s">
        <v>18</v>
      </c>
      <c r="S276" s="55"/>
      <c r="T276" s="55" t="s">
        <v>17</v>
      </c>
      <c r="U276" s="55"/>
      <c r="V276" s="55"/>
      <c r="W276" s="55"/>
    </row>
    <row r="277" spans="2:35" ht="80.099999999999994" customHeight="1" x14ac:dyDescent="0.3">
      <c r="P277" s="26">
        <v>6</v>
      </c>
      <c r="Q277" s="5" t="s">
        <v>1</v>
      </c>
    </row>
    <row r="278" spans="2:35" x14ac:dyDescent="0.3">
      <c r="P278" s="26"/>
      <c r="Q278" s="5"/>
      <c r="R278" s="55" t="s">
        <v>739</v>
      </c>
      <c r="S278" s="55"/>
      <c r="T278" s="60" t="s">
        <v>38</v>
      </c>
      <c r="U278" s="60"/>
      <c r="V278" s="60"/>
      <c r="W278" s="60"/>
    </row>
    <row r="279" spans="2:35" ht="80.099999999999994" customHeight="1" x14ac:dyDescent="0.3">
      <c r="P279" s="26">
        <v>7</v>
      </c>
      <c r="Q279" s="5" t="s">
        <v>1</v>
      </c>
    </row>
    <row r="280" spans="2:35" x14ac:dyDescent="0.3">
      <c r="P280" s="26"/>
      <c r="Q280" s="5"/>
      <c r="R280" s="55" t="s">
        <v>37</v>
      </c>
      <c r="S280" s="55"/>
      <c r="T280" s="55" t="s">
        <v>725</v>
      </c>
      <c r="U280" s="55"/>
      <c r="V280" s="55" t="s">
        <v>23</v>
      </c>
      <c r="W280" s="55"/>
      <c r="X280" s="55"/>
      <c r="Y280" s="55"/>
    </row>
    <row r="281" spans="2:35" ht="80.099999999999994" customHeight="1" x14ac:dyDescent="0.3">
      <c r="P281" s="26">
        <v>8</v>
      </c>
      <c r="Q281" s="5" t="s">
        <v>1</v>
      </c>
      <c r="R281" s="55" t="s">
        <v>35</v>
      </c>
      <c r="S281" s="55"/>
    </row>
    <row r="282" spans="2:35" x14ac:dyDescent="0.3">
      <c r="P282" s="26"/>
      <c r="Q282" s="5"/>
      <c r="R282" s="55"/>
      <c r="S282" s="55"/>
      <c r="T282" s="55"/>
      <c r="U282" s="55"/>
      <c r="V282" s="55"/>
      <c r="W282" s="55"/>
      <c r="X282" s="55"/>
      <c r="Y282" s="55"/>
      <c r="Z282" s="55"/>
      <c r="AA282" s="55"/>
      <c r="AB282" s="55"/>
      <c r="AC282" s="55"/>
      <c r="AD282" s="55"/>
      <c r="AE282" s="55"/>
      <c r="AF282" s="55"/>
      <c r="AG282" s="55"/>
      <c r="AH282" s="55"/>
      <c r="AI282" s="55"/>
    </row>
    <row r="283" spans="2:35" x14ac:dyDescent="0.3">
      <c r="B283" s="3" t="s">
        <v>5</v>
      </c>
      <c r="C283" s="3" t="s">
        <v>10</v>
      </c>
      <c r="D283" s="49" t="s">
        <v>492</v>
      </c>
      <c r="E283" s="49"/>
      <c r="F283" s="49"/>
      <c r="G283" s="49" t="s">
        <v>548</v>
      </c>
      <c r="H283" s="49"/>
      <c r="I283" s="49"/>
      <c r="J283" s="49" t="s">
        <v>549</v>
      </c>
      <c r="K283" s="49"/>
      <c r="L283" s="49"/>
      <c r="M283" s="49" t="s">
        <v>598</v>
      </c>
      <c r="N283" s="49"/>
      <c r="O283" s="49"/>
      <c r="P283" s="49"/>
      <c r="Q283" s="49"/>
      <c r="R283" s="49"/>
      <c r="S283" s="49"/>
      <c r="T283" s="3" t="s">
        <v>2</v>
      </c>
      <c r="V283" s="19"/>
    </row>
    <row r="284" spans="2:35" x14ac:dyDescent="0.3">
      <c r="B284" s="7" t="s">
        <v>497</v>
      </c>
      <c r="C284" s="4" t="s">
        <v>590</v>
      </c>
      <c r="D284" s="53"/>
      <c r="E284" s="53"/>
      <c r="F284" s="53"/>
      <c r="G284" s="48"/>
      <c r="H284" s="48"/>
      <c r="I284" s="48"/>
      <c r="J284" s="50" t="s">
        <v>564</v>
      </c>
      <c r="K284" s="50"/>
      <c r="L284" s="50"/>
      <c r="M284" s="50"/>
      <c r="N284" s="50"/>
      <c r="O284" s="50"/>
      <c r="P284" s="50"/>
      <c r="Q284" s="50"/>
      <c r="R284" s="50"/>
      <c r="S284" s="50"/>
      <c r="T284" s="4"/>
      <c r="V284" s="19"/>
    </row>
    <row r="285" spans="2:35" x14ac:dyDescent="0.3">
      <c r="B285" s="7" t="s">
        <v>501</v>
      </c>
      <c r="C285" s="4" t="s">
        <v>589</v>
      </c>
      <c r="D285" s="56" t="s">
        <v>904</v>
      </c>
      <c r="E285" s="57"/>
      <c r="F285" s="58"/>
      <c r="G285" s="48" t="s">
        <v>936</v>
      </c>
      <c r="H285" s="48"/>
      <c r="I285" s="48"/>
      <c r="J285" s="50" t="s">
        <v>741</v>
      </c>
      <c r="K285" s="50"/>
      <c r="L285" s="50"/>
      <c r="M285" s="50"/>
      <c r="N285" s="50"/>
      <c r="O285" s="50"/>
      <c r="P285" s="50"/>
      <c r="Q285" s="50"/>
      <c r="R285" s="50"/>
      <c r="S285" s="50"/>
      <c r="T285" s="4"/>
      <c r="V285" s="19"/>
    </row>
    <row r="286" spans="2:35" x14ac:dyDescent="0.3">
      <c r="B286" s="7" t="s">
        <v>518</v>
      </c>
      <c r="C286" s="4" t="s">
        <v>589</v>
      </c>
      <c r="D286" s="56" t="s">
        <v>905</v>
      </c>
      <c r="E286" s="57"/>
      <c r="F286" s="58"/>
      <c r="G286" s="48" t="s">
        <v>936</v>
      </c>
      <c r="H286" s="48"/>
      <c r="I286" s="48"/>
      <c r="J286" s="50" t="s">
        <v>560</v>
      </c>
      <c r="K286" s="50"/>
      <c r="L286" s="50"/>
      <c r="M286" s="50"/>
      <c r="N286" s="50"/>
      <c r="O286" s="50"/>
      <c r="P286" s="50"/>
      <c r="Q286" s="50"/>
      <c r="R286" s="50"/>
      <c r="S286" s="50"/>
      <c r="T286" s="4"/>
      <c r="V286" s="19"/>
    </row>
    <row r="287" spans="2:35" x14ac:dyDescent="0.3">
      <c r="B287" s="7" t="s">
        <v>581</v>
      </c>
      <c r="C287" s="4" t="s">
        <v>590</v>
      </c>
      <c r="D287" s="53" t="s">
        <v>906</v>
      </c>
      <c r="E287" s="53"/>
      <c r="F287" s="53"/>
      <c r="G287" s="48" t="s">
        <v>936</v>
      </c>
      <c r="H287" s="48"/>
      <c r="I287" s="48"/>
      <c r="J287" s="50" t="s">
        <v>562</v>
      </c>
      <c r="K287" s="50"/>
      <c r="L287" s="50"/>
      <c r="M287" s="50"/>
      <c r="N287" s="50"/>
      <c r="O287" s="50"/>
      <c r="P287" s="50"/>
      <c r="Q287" s="50"/>
      <c r="R287" s="50"/>
      <c r="S287" s="50"/>
      <c r="T287" s="4"/>
      <c r="V287" s="19"/>
    </row>
    <row r="288" spans="2:35" x14ac:dyDescent="0.3">
      <c r="B288" s="7" t="s">
        <v>502</v>
      </c>
      <c r="C288" s="4" t="s">
        <v>589</v>
      </c>
      <c r="D288" s="53" t="s">
        <v>925</v>
      </c>
      <c r="E288" s="53"/>
      <c r="F288" s="53"/>
      <c r="G288" s="48"/>
      <c r="H288" s="48"/>
      <c r="I288" s="48"/>
      <c r="J288" s="50" t="s">
        <v>555</v>
      </c>
      <c r="K288" s="50"/>
      <c r="L288" s="50"/>
      <c r="M288" s="50"/>
      <c r="N288" s="50"/>
      <c r="O288" s="50"/>
      <c r="P288" s="50"/>
      <c r="Q288" s="50"/>
      <c r="R288" s="50"/>
      <c r="S288" s="50"/>
      <c r="T288" s="4"/>
      <c r="V288" s="19"/>
    </row>
    <row r="289" spans="2:27" x14ac:dyDescent="0.3">
      <c r="B289" s="7" t="s">
        <v>519</v>
      </c>
      <c r="C289" s="4" t="s">
        <v>589</v>
      </c>
      <c r="D289" s="53" t="s">
        <v>926</v>
      </c>
      <c r="E289" s="53"/>
      <c r="F289" s="53"/>
      <c r="G289" s="48"/>
      <c r="H289" s="48"/>
      <c r="I289" s="48"/>
      <c r="J289" s="50" t="s">
        <v>556</v>
      </c>
      <c r="K289" s="50"/>
      <c r="L289" s="50"/>
      <c r="M289" s="50"/>
      <c r="N289" s="50"/>
      <c r="O289" s="50"/>
      <c r="P289" s="50"/>
      <c r="Q289" s="50"/>
      <c r="R289" s="50"/>
      <c r="S289" s="50"/>
      <c r="T289" s="4"/>
      <c r="V289" s="19"/>
    </row>
    <row r="290" spans="2:27" x14ac:dyDescent="0.3">
      <c r="B290" s="7" t="s">
        <v>503</v>
      </c>
      <c r="C290" s="4" t="s">
        <v>590</v>
      </c>
      <c r="D290" s="53"/>
      <c r="E290" s="53"/>
      <c r="F290" s="53"/>
      <c r="G290" s="48"/>
      <c r="H290" s="48"/>
      <c r="I290" s="48"/>
      <c r="J290" s="50" t="s">
        <v>555</v>
      </c>
      <c r="K290" s="50"/>
      <c r="L290" s="50"/>
      <c r="M290" s="50"/>
      <c r="N290" s="50"/>
      <c r="O290" s="50"/>
      <c r="P290" s="50"/>
      <c r="Q290" s="50"/>
      <c r="R290" s="50"/>
      <c r="S290" s="50"/>
      <c r="T290" s="4"/>
      <c r="V290" s="19"/>
    </row>
    <row r="291" spans="2:27" x14ac:dyDescent="0.3">
      <c r="B291" s="7" t="s">
        <v>522</v>
      </c>
      <c r="C291" s="4" t="s">
        <v>589</v>
      </c>
      <c r="D291" s="53" t="s">
        <v>926</v>
      </c>
      <c r="E291" s="53"/>
      <c r="F291" s="53"/>
      <c r="G291" s="48"/>
      <c r="H291" s="48"/>
      <c r="I291" s="48"/>
      <c r="J291" s="50" t="s">
        <v>556</v>
      </c>
      <c r="K291" s="50"/>
      <c r="L291" s="50"/>
      <c r="M291" s="50"/>
      <c r="N291" s="50"/>
      <c r="O291" s="50"/>
      <c r="P291" s="50"/>
      <c r="Q291" s="50"/>
      <c r="R291" s="50"/>
      <c r="S291" s="50"/>
      <c r="T291" s="4"/>
      <c r="V291" s="19"/>
    </row>
    <row r="292" spans="2:27" x14ac:dyDescent="0.3">
      <c r="B292" s="7" t="s">
        <v>504</v>
      </c>
      <c r="C292" s="4" t="s">
        <v>589</v>
      </c>
      <c r="D292" s="53" t="s">
        <v>924</v>
      </c>
      <c r="E292" s="53"/>
      <c r="F292" s="53"/>
      <c r="G292" s="48" t="s">
        <v>936</v>
      </c>
      <c r="H292" s="48"/>
      <c r="I292" s="48"/>
      <c r="J292" s="50" t="s">
        <v>739</v>
      </c>
      <c r="K292" s="50"/>
      <c r="L292" s="50"/>
      <c r="M292" s="50"/>
      <c r="N292" s="50"/>
      <c r="O292" s="50"/>
      <c r="P292" s="50"/>
      <c r="Q292" s="50"/>
      <c r="R292" s="50"/>
      <c r="S292" s="50"/>
      <c r="T292" s="4"/>
      <c r="V292" s="19"/>
    </row>
    <row r="293" spans="2:27" x14ac:dyDescent="0.3">
      <c r="B293" s="7" t="s">
        <v>582</v>
      </c>
      <c r="C293" s="4" t="s">
        <v>589</v>
      </c>
      <c r="D293" s="53" t="s">
        <v>906</v>
      </c>
      <c r="E293" s="53"/>
      <c r="F293" s="53"/>
      <c r="G293" s="48" t="s">
        <v>936</v>
      </c>
      <c r="H293" s="48"/>
      <c r="I293" s="48"/>
      <c r="J293" s="50" t="s">
        <v>561</v>
      </c>
      <c r="K293" s="50"/>
      <c r="L293" s="50"/>
      <c r="M293" s="50"/>
      <c r="N293" s="50"/>
      <c r="O293" s="50"/>
      <c r="P293" s="50"/>
      <c r="Q293" s="50"/>
      <c r="R293" s="50"/>
      <c r="S293" s="50"/>
      <c r="T293" s="4"/>
      <c r="V293" s="19"/>
    </row>
    <row r="294" spans="2:27" x14ac:dyDescent="0.3">
      <c r="B294" s="7" t="s">
        <v>505</v>
      </c>
      <c r="C294" s="4" t="s">
        <v>589</v>
      </c>
      <c r="D294" s="53" t="s">
        <v>933</v>
      </c>
      <c r="E294" s="53"/>
      <c r="F294" s="53"/>
      <c r="G294" s="48" t="s">
        <v>937</v>
      </c>
      <c r="H294" s="48"/>
      <c r="I294" s="48"/>
      <c r="J294" s="50" t="s">
        <v>557</v>
      </c>
      <c r="K294" s="50"/>
      <c r="L294" s="50"/>
      <c r="M294" s="50"/>
      <c r="N294" s="50"/>
      <c r="O294" s="50"/>
      <c r="P294" s="50"/>
      <c r="Q294" s="50"/>
      <c r="R294" s="50"/>
      <c r="S294" s="50"/>
      <c r="T294" s="4"/>
      <c r="V294" s="19"/>
    </row>
    <row r="295" spans="2:27" x14ac:dyDescent="0.3">
      <c r="B295" s="7" t="s">
        <v>523</v>
      </c>
      <c r="C295" s="4" t="s">
        <v>589</v>
      </c>
      <c r="D295" s="53" t="s">
        <v>934</v>
      </c>
      <c r="E295" s="53"/>
      <c r="F295" s="53"/>
      <c r="G295" s="48" t="s">
        <v>937</v>
      </c>
      <c r="H295" s="48"/>
      <c r="I295" s="48"/>
      <c r="J295" s="50" t="s">
        <v>725</v>
      </c>
      <c r="K295" s="50"/>
      <c r="L295" s="50"/>
      <c r="M295" s="50"/>
      <c r="N295" s="50"/>
      <c r="O295" s="50"/>
      <c r="P295" s="50"/>
      <c r="Q295" s="50"/>
      <c r="R295" s="50"/>
      <c r="S295" s="50"/>
      <c r="T295" s="4"/>
      <c r="V295" s="19"/>
    </row>
    <row r="296" spans="2:27" x14ac:dyDescent="0.3">
      <c r="B296" s="7" t="s">
        <v>586</v>
      </c>
      <c r="C296" s="4" t="s">
        <v>589</v>
      </c>
      <c r="D296" s="53" t="s">
        <v>935</v>
      </c>
      <c r="E296" s="53"/>
      <c r="F296" s="53"/>
      <c r="G296" s="48" t="s">
        <v>937</v>
      </c>
      <c r="H296" s="48"/>
      <c r="I296" s="48"/>
      <c r="J296" s="50" t="s">
        <v>568</v>
      </c>
      <c r="K296" s="50"/>
      <c r="L296" s="50"/>
      <c r="M296" s="50"/>
      <c r="N296" s="50"/>
      <c r="O296" s="50"/>
      <c r="P296" s="50"/>
      <c r="Q296" s="50"/>
      <c r="R296" s="50"/>
      <c r="S296" s="50"/>
      <c r="T296" s="4"/>
      <c r="V296" s="19"/>
    </row>
    <row r="297" spans="2:27" x14ac:dyDescent="0.3">
      <c r="P297" s="27"/>
    </row>
    <row r="298" spans="2:27" x14ac:dyDescent="0.3">
      <c r="P298" s="27"/>
    </row>
    <row r="299" spans="2:27" s="32" customFormat="1" ht="26.25" x14ac:dyDescent="0.3">
      <c r="B299" s="31" t="s">
        <v>488</v>
      </c>
      <c r="P299" s="34"/>
      <c r="Q299" s="33"/>
    </row>
    <row r="300" spans="2:27" x14ac:dyDescent="0.3">
      <c r="P300" s="27"/>
    </row>
    <row r="301" spans="2:27" ht="20.25" x14ac:dyDescent="0.3">
      <c r="B301" s="24" t="s">
        <v>3</v>
      </c>
      <c r="P301" s="27"/>
    </row>
    <row r="302" spans="2:27" x14ac:dyDescent="0.3">
      <c r="B302" s="25" t="s">
        <v>474</v>
      </c>
      <c r="P302" s="27"/>
    </row>
    <row r="303" spans="2:27" x14ac:dyDescent="0.3">
      <c r="P303" s="36" t="s">
        <v>5</v>
      </c>
      <c r="Q303" s="36" t="s">
        <v>10</v>
      </c>
      <c r="R303" s="59">
        <v>1</v>
      </c>
      <c r="S303" s="59"/>
      <c r="T303" s="59">
        <v>2</v>
      </c>
      <c r="U303" s="59"/>
      <c r="V303" s="59">
        <v>3</v>
      </c>
      <c r="W303" s="59"/>
      <c r="X303" s="59">
        <v>4</v>
      </c>
      <c r="Y303" s="59"/>
      <c r="Z303" s="59">
        <v>5</v>
      </c>
      <c r="AA303" s="59"/>
    </row>
    <row r="304" spans="2:27" ht="80.099999999999994" customHeight="1" x14ac:dyDescent="0.3">
      <c r="P304" s="26">
        <v>1</v>
      </c>
      <c r="Q304" s="5" t="s">
        <v>1</v>
      </c>
      <c r="R304" s="55" t="s">
        <v>35</v>
      </c>
      <c r="S304" s="55"/>
    </row>
    <row r="305" spans="16:27" x14ac:dyDescent="0.3">
      <c r="P305" s="26"/>
      <c r="Q305" s="5"/>
      <c r="R305" s="55"/>
      <c r="S305" s="55"/>
      <c r="T305" s="55"/>
      <c r="U305" s="55"/>
      <c r="V305" s="55"/>
      <c r="W305" s="55"/>
      <c r="X305" s="55"/>
      <c r="Y305" s="55"/>
    </row>
    <row r="306" spans="16:27" ht="80.099999999999994" customHeight="1" x14ac:dyDescent="0.3">
      <c r="P306" s="26">
        <v>2</v>
      </c>
      <c r="Q306" s="5" t="s">
        <v>1</v>
      </c>
      <c r="R306" s="55" t="s">
        <v>35</v>
      </c>
      <c r="S306" s="55"/>
    </row>
    <row r="307" spans="16:27" x14ac:dyDescent="0.3">
      <c r="P307" s="26"/>
      <c r="Q307" s="5"/>
      <c r="R307" s="55"/>
      <c r="S307" s="55"/>
      <c r="T307" s="55"/>
      <c r="U307" s="55"/>
      <c r="V307" s="55"/>
      <c r="W307" s="55"/>
      <c r="X307" s="55"/>
      <c r="Y307" s="55"/>
      <c r="Z307" s="55"/>
      <c r="AA307" s="55"/>
    </row>
    <row r="308" spans="16:27" ht="80.099999999999994" customHeight="1" x14ac:dyDescent="0.3">
      <c r="P308" s="26">
        <v>3</v>
      </c>
      <c r="Q308" s="5" t="s">
        <v>1</v>
      </c>
    </row>
    <row r="309" spans="16:27" x14ac:dyDescent="0.3">
      <c r="P309" s="26"/>
      <c r="Q309" s="5"/>
      <c r="R309" s="55" t="s">
        <v>739</v>
      </c>
      <c r="S309" s="55"/>
      <c r="T309" s="60" t="s">
        <v>30</v>
      </c>
      <c r="U309" s="60"/>
      <c r="V309" s="60" t="s">
        <v>31</v>
      </c>
      <c r="W309" s="60"/>
    </row>
    <row r="310" spans="16:27" ht="80.099999999999994" customHeight="1" x14ac:dyDescent="0.3">
      <c r="P310" s="26">
        <v>4</v>
      </c>
      <c r="Q310" s="5" t="s">
        <v>1</v>
      </c>
    </row>
    <row r="311" spans="16:27" x14ac:dyDescent="0.3">
      <c r="P311" s="26"/>
      <c r="Q311" s="5"/>
      <c r="R311" s="55" t="s">
        <v>37</v>
      </c>
      <c r="S311" s="55"/>
      <c r="T311" s="55" t="s">
        <v>36</v>
      </c>
      <c r="U311" s="55"/>
      <c r="V311" s="55" t="s">
        <v>725</v>
      </c>
      <c r="W311" s="55"/>
      <c r="X311" s="55"/>
      <c r="Y311" s="55"/>
      <c r="Z311" s="55"/>
      <c r="AA311" s="55"/>
    </row>
    <row r="312" spans="16:27" x14ac:dyDescent="0.3">
      <c r="P312" s="27"/>
    </row>
    <row r="313" spans="16:27" x14ac:dyDescent="0.3">
      <c r="P313" s="27"/>
    </row>
    <row r="314" spans="16:27" x14ac:dyDescent="0.3">
      <c r="P314" s="27"/>
    </row>
    <row r="315" spans="16:27" x14ac:dyDescent="0.3">
      <c r="P315" s="27"/>
    </row>
    <row r="316" spans="16:27" x14ac:dyDescent="0.3">
      <c r="P316" s="27"/>
    </row>
    <row r="317" spans="16:27" x14ac:dyDescent="0.3">
      <c r="P317" s="27"/>
    </row>
    <row r="318" spans="16:27" x14ac:dyDescent="0.3">
      <c r="P318" s="27"/>
    </row>
    <row r="319" spans="16:27" x14ac:dyDescent="0.3">
      <c r="P319" s="27"/>
    </row>
    <row r="320" spans="16:27" x14ac:dyDescent="0.3">
      <c r="P320" s="27"/>
    </row>
    <row r="321" spans="2:35" x14ac:dyDescent="0.3">
      <c r="P321" s="27"/>
    </row>
    <row r="322" spans="2:35" x14ac:dyDescent="0.3">
      <c r="P322" s="27"/>
    </row>
    <row r="323" spans="2:35" x14ac:dyDescent="0.3">
      <c r="P323" s="27"/>
    </row>
    <row r="324" spans="2:35" x14ac:dyDescent="0.3">
      <c r="P324" s="27"/>
    </row>
    <row r="325" spans="2:35" x14ac:dyDescent="0.3">
      <c r="P325" s="27"/>
    </row>
    <row r="326" spans="2:35" x14ac:dyDescent="0.3">
      <c r="P326" s="27"/>
    </row>
    <row r="327" spans="2:35" x14ac:dyDescent="0.3">
      <c r="P327" s="27"/>
    </row>
    <row r="328" spans="2:35" x14ac:dyDescent="0.3">
      <c r="P328" s="27"/>
    </row>
    <row r="329" spans="2:35" x14ac:dyDescent="0.3">
      <c r="P329" s="27"/>
    </row>
    <row r="330" spans="2:35" x14ac:dyDescent="0.3">
      <c r="P330" s="27"/>
    </row>
    <row r="331" spans="2:35" x14ac:dyDescent="0.3">
      <c r="P331" s="27"/>
    </row>
    <row r="332" spans="2:35" x14ac:dyDescent="0.3">
      <c r="P332" s="27"/>
    </row>
    <row r="333" spans="2:35" x14ac:dyDescent="0.3">
      <c r="P333" s="27"/>
    </row>
    <row r="334" spans="2:35" x14ac:dyDescent="0.3">
      <c r="P334" s="27"/>
    </row>
    <row r="335" spans="2:35" x14ac:dyDescent="0.3">
      <c r="P335" s="26"/>
      <c r="Q335" s="5"/>
      <c r="R335" s="55"/>
      <c r="S335" s="55"/>
      <c r="T335" s="55"/>
      <c r="U335" s="55"/>
      <c r="V335" s="55"/>
      <c r="W335" s="55"/>
      <c r="X335" s="55"/>
      <c r="Y335" s="55"/>
      <c r="Z335" s="55"/>
      <c r="AA335" s="55"/>
      <c r="AB335" s="55"/>
      <c r="AC335" s="55"/>
      <c r="AD335" s="55"/>
      <c r="AE335" s="55"/>
      <c r="AF335" s="55"/>
      <c r="AG335" s="55"/>
      <c r="AH335" s="55"/>
      <c r="AI335" s="55"/>
    </row>
    <row r="336" spans="2:35" x14ac:dyDescent="0.3">
      <c r="B336" s="3" t="s">
        <v>5</v>
      </c>
      <c r="C336" s="3" t="s">
        <v>10</v>
      </c>
      <c r="D336" s="49" t="s">
        <v>492</v>
      </c>
      <c r="E336" s="49"/>
      <c r="F336" s="49"/>
      <c r="G336" s="49" t="s">
        <v>548</v>
      </c>
      <c r="H336" s="49"/>
      <c r="I336" s="49"/>
      <c r="J336" s="49" t="s">
        <v>549</v>
      </c>
      <c r="K336" s="49"/>
      <c r="L336" s="49"/>
      <c r="M336" s="49" t="s">
        <v>598</v>
      </c>
      <c r="N336" s="49"/>
      <c r="O336" s="49"/>
      <c r="P336" s="49"/>
      <c r="Q336" s="49"/>
      <c r="R336" s="49"/>
      <c r="S336" s="49"/>
      <c r="T336" s="3" t="s">
        <v>2</v>
      </c>
      <c r="V336" s="19"/>
    </row>
    <row r="337" spans="2:27" x14ac:dyDescent="0.3">
      <c r="B337" s="7" t="s">
        <v>501</v>
      </c>
      <c r="C337" s="4" t="s">
        <v>589</v>
      </c>
      <c r="D337" s="53" t="s">
        <v>824</v>
      </c>
      <c r="E337" s="53"/>
      <c r="F337" s="53"/>
      <c r="G337" s="48" t="s">
        <v>936</v>
      </c>
      <c r="H337" s="48"/>
      <c r="I337" s="48"/>
      <c r="J337" s="50" t="s">
        <v>739</v>
      </c>
      <c r="K337" s="50"/>
      <c r="L337" s="50"/>
      <c r="M337" s="50"/>
      <c r="N337" s="50"/>
      <c r="O337" s="50"/>
      <c r="P337" s="50"/>
      <c r="Q337" s="50"/>
      <c r="R337" s="50"/>
      <c r="S337" s="50"/>
      <c r="T337" s="4"/>
      <c r="V337" s="19"/>
    </row>
    <row r="338" spans="2:27" x14ac:dyDescent="0.3">
      <c r="B338" s="7" t="s">
        <v>518</v>
      </c>
      <c r="C338" s="4" t="s">
        <v>589</v>
      </c>
      <c r="D338" s="53" t="s">
        <v>825</v>
      </c>
      <c r="E338" s="53"/>
      <c r="F338" s="53"/>
      <c r="G338" s="48" t="s">
        <v>936</v>
      </c>
      <c r="H338" s="48"/>
      <c r="I338" s="48"/>
      <c r="J338" s="50" t="s">
        <v>560</v>
      </c>
      <c r="K338" s="50"/>
      <c r="L338" s="50"/>
      <c r="M338" s="50"/>
      <c r="N338" s="50"/>
      <c r="O338" s="50"/>
      <c r="P338" s="50"/>
      <c r="Q338" s="50"/>
      <c r="R338" s="50"/>
      <c r="S338" s="50"/>
      <c r="T338" s="4"/>
      <c r="V338" s="19"/>
    </row>
    <row r="339" spans="2:27" x14ac:dyDescent="0.3">
      <c r="B339" s="7" t="s">
        <v>581</v>
      </c>
      <c r="C339" s="4" t="s">
        <v>590</v>
      </c>
      <c r="D339" s="53" t="s">
        <v>826</v>
      </c>
      <c r="E339" s="53"/>
      <c r="F339" s="53"/>
      <c r="G339" s="48" t="s">
        <v>936</v>
      </c>
      <c r="H339" s="48"/>
      <c r="I339" s="48"/>
      <c r="J339" s="50" t="s">
        <v>701</v>
      </c>
      <c r="K339" s="50"/>
      <c r="L339" s="50"/>
      <c r="M339" s="50"/>
      <c r="N339" s="50"/>
      <c r="O339" s="50"/>
      <c r="P339" s="50"/>
      <c r="Q339" s="50"/>
      <c r="R339" s="50"/>
      <c r="S339" s="50"/>
      <c r="T339" s="4"/>
      <c r="V339" s="19"/>
    </row>
    <row r="340" spans="2:27" x14ac:dyDescent="0.3">
      <c r="B340" s="7" t="s">
        <v>502</v>
      </c>
      <c r="C340" s="4" t="s">
        <v>589</v>
      </c>
      <c r="D340" s="53" t="s">
        <v>827</v>
      </c>
      <c r="E340" s="53"/>
      <c r="F340" s="53"/>
      <c r="G340" s="48" t="s">
        <v>937</v>
      </c>
      <c r="H340" s="48"/>
      <c r="I340" s="48"/>
      <c r="J340" s="50" t="s">
        <v>557</v>
      </c>
      <c r="K340" s="50"/>
      <c r="L340" s="50"/>
      <c r="M340" s="50"/>
      <c r="N340" s="50"/>
      <c r="O340" s="50"/>
      <c r="P340" s="50"/>
      <c r="Q340" s="50"/>
      <c r="R340" s="50"/>
      <c r="S340" s="50"/>
      <c r="T340" s="4"/>
      <c r="V340" s="19"/>
    </row>
    <row r="341" spans="2:27" x14ac:dyDescent="0.3">
      <c r="B341" s="7" t="s">
        <v>519</v>
      </c>
      <c r="C341" s="4" t="s">
        <v>589</v>
      </c>
      <c r="D341" s="53" t="s">
        <v>828</v>
      </c>
      <c r="E341" s="53"/>
      <c r="F341" s="53"/>
      <c r="G341" s="48" t="s">
        <v>937</v>
      </c>
      <c r="H341" s="48"/>
      <c r="I341" s="48"/>
      <c r="J341" s="50" t="s">
        <v>558</v>
      </c>
      <c r="K341" s="50"/>
      <c r="L341" s="50"/>
      <c r="M341" s="50"/>
      <c r="N341" s="50"/>
      <c r="O341" s="50"/>
      <c r="P341" s="50"/>
      <c r="Q341" s="50"/>
      <c r="R341" s="50"/>
      <c r="S341" s="50"/>
      <c r="T341" s="4"/>
      <c r="V341" s="19"/>
    </row>
    <row r="342" spans="2:27" x14ac:dyDescent="0.3">
      <c r="B342" s="7" t="s">
        <v>520</v>
      </c>
      <c r="C342" s="4" t="s">
        <v>589</v>
      </c>
      <c r="D342" s="53" t="s">
        <v>829</v>
      </c>
      <c r="E342" s="53"/>
      <c r="F342" s="53"/>
      <c r="G342" s="48" t="s">
        <v>937</v>
      </c>
      <c r="H342" s="48"/>
      <c r="I342" s="48"/>
      <c r="J342" s="50" t="s">
        <v>725</v>
      </c>
      <c r="K342" s="50"/>
      <c r="L342" s="50"/>
      <c r="M342" s="50"/>
      <c r="N342" s="50"/>
      <c r="O342" s="50"/>
      <c r="P342" s="50"/>
      <c r="Q342" s="50"/>
      <c r="R342" s="50"/>
      <c r="S342" s="50"/>
      <c r="T342" s="4"/>
      <c r="V342" s="19"/>
    </row>
    <row r="343" spans="2:27" x14ac:dyDescent="0.3">
      <c r="P343" s="27"/>
    </row>
    <row r="344" spans="2:27" x14ac:dyDescent="0.3">
      <c r="P344" s="27"/>
    </row>
    <row r="345" spans="2:27" s="32" customFormat="1" ht="26.25" x14ac:dyDescent="0.3">
      <c r="B345" s="31" t="s">
        <v>489</v>
      </c>
      <c r="P345" s="34"/>
      <c r="Q345" s="33"/>
    </row>
    <row r="346" spans="2:27" x14ac:dyDescent="0.3">
      <c r="P346" s="27"/>
    </row>
    <row r="347" spans="2:27" ht="20.25" x14ac:dyDescent="0.3">
      <c r="B347" s="24" t="s">
        <v>3</v>
      </c>
      <c r="P347" s="27"/>
    </row>
    <row r="348" spans="2:27" x14ac:dyDescent="0.3">
      <c r="B348" s="25" t="s">
        <v>474</v>
      </c>
      <c r="P348" s="27"/>
    </row>
    <row r="349" spans="2:27" x14ac:dyDescent="0.3">
      <c r="P349" s="36" t="s">
        <v>5</v>
      </c>
      <c r="Q349" s="36" t="s">
        <v>10</v>
      </c>
      <c r="R349" s="59">
        <v>1</v>
      </c>
      <c r="S349" s="59"/>
      <c r="T349" s="59">
        <v>2</v>
      </c>
      <c r="U349" s="59"/>
      <c r="V349" s="59">
        <v>3</v>
      </c>
      <c r="W349" s="59"/>
      <c r="X349" s="59">
        <v>4</v>
      </c>
      <c r="Y349" s="59"/>
      <c r="Z349" s="59">
        <v>5</v>
      </c>
      <c r="AA349" s="59"/>
    </row>
    <row r="350" spans="2:27" ht="80.099999999999994" customHeight="1" x14ac:dyDescent="0.3">
      <c r="P350" s="26">
        <v>1</v>
      </c>
      <c r="Q350" s="5" t="s">
        <v>1</v>
      </c>
      <c r="R350" s="55" t="s">
        <v>35</v>
      </c>
      <c r="S350" s="55"/>
    </row>
    <row r="351" spans="2:27" x14ac:dyDescent="0.3">
      <c r="P351" s="26"/>
      <c r="Q351" s="5"/>
      <c r="R351" s="55"/>
      <c r="S351" s="55"/>
      <c r="T351" s="55"/>
      <c r="U351" s="55"/>
      <c r="V351" s="55"/>
      <c r="W351" s="55"/>
      <c r="X351" s="55"/>
      <c r="Y351" s="55"/>
    </row>
    <row r="352" spans="2:27" ht="80.099999999999994" customHeight="1" x14ac:dyDescent="0.3">
      <c r="P352" s="26">
        <v>2</v>
      </c>
      <c r="Q352" s="5" t="s">
        <v>1</v>
      </c>
      <c r="R352" s="55" t="s">
        <v>35</v>
      </c>
      <c r="S352" s="55"/>
    </row>
    <row r="353" spans="16:27" x14ac:dyDescent="0.3">
      <c r="P353" s="19"/>
      <c r="Q353" s="5"/>
      <c r="R353" s="55"/>
      <c r="S353" s="55"/>
      <c r="T353" s="55"/>
      <c r="U353" s="55"/>
      <c r="V353" s="55"/>
      <c r="W353" s="55"/>
      <c r="X353" s="55"/>
      <c r="Y353" s="55"/>
      <c r="Z353" s="55"/>
      <c r="AA353" s="55"/>
    </row>
  </sheetData>
  <mergeCells count="901">
    <mergeCell ref="G215:I215"/>
    <mergeCell ref="J215:L215"/>
    <mergeCell ref="M215:S215"/>
    <mergeCell ref="G104:I104"/>
    <mergeCell ref="J104:L104"/>
    <mergeCell ref="M104:S104"/>
    <mergeCell ref="D105:F105"/>
    <mergeCell ref="G105:I105"/>
    <mergeCell ref="J105:L105"/>
    <mergeCell ref="M105:S105"/>
    <mergeCell ref="D193:F193"/>
    <mergeCell ref="G193:I193"/>
    <mergeCell ref="J193:L193"/>
    <mergeCell ref="M193:S193"/>
    <mergeCell ref="G106:I106"/>
    <mergeCell ref="D108:F108"/>
    <mergeCell ref="D133:F133"/>
    <mergeCell ref="G133:I133"/>
    <mergeCell ref="J133:L133"/>
    <mergeCell ref="D134:F134"/>
    <mergeCell ref="G134:I134"/>
    <mergeCell ref="J134:L134"/>
    <mergeCell ref="D135:F135"/>
    <mergeCell ref="G135:I135"/>
    <mergeCell ref="T168:U168"/>
    <mergeCell ref="R172:S172"/>
    <mergeCell ref="T172:U172"/>
    <mergeCell ref="R182:S182"/>
    <mergeCell ref="T182:U182"/>
    <mergeCell ref="R184:S184"/>
    <mergeCell ref="T184:U184"/>
    <mergeCell ref="D87:F87"/>
    <mergeCell ref="G87:I87"/>
    <mergeCell ref="J87:L87"/>
    <mergeCell ref="M87:S87"/>
    <mergeCell ref="D88:F88"/>
    <mergeCell ref="G88:I88"/>
    <mergeCell ref="J88:L88"/>
    <mergeCell ref="M88:S88"/>
    <mergeCell ref="D92:F92"/>
    <mergeCell ref="G92:I92"/>
    <mergeCell ref="J92:L92"/>
    <mergeCell ref="M92:S92"/>
    <mergeCell ref="D93:F93"/>
    <mergeCell ref="G93:I93"/>
    <mergeCell ref="J93:L93"/>
    <mergeCell ref="M93:S93"/>
    <mergeCell ref="D104:F104"/>
    <mergeCell ref="R351:S351"/>
    <mergeCell ref="T351:U351"/>
    <mergeCell ref="V351:W351"/>
    <mergeCell ref="X351:Y351"/>
    <mergeCell ref="R353:S353"/>
    <mergeCell ref="T353:U353"/>
    <mergeCell ref="V353:W353"/>
    <mergeCell ref="X353:Y353"/>
    <mergeCell ref="Z353:AA353"/>
    <mergeCell ref="X305:Y305"/>
    <mergeCell ref="R307:S307"/>
    <mergeCell ref="T307:U307"/>
    <mergeCell ref="V307:W307"/>
    <mergeCell ref="X307:Y307"/>
    <mergeCell ref="R270:S270"/>
    <mergeCell ref="T270:U270"/>
    <mergeCell ref="V270:W270"/>
    <mergeCell ref="X270:Y270"/>
    <mergeCell ref="Z307:AA307"/>
    <mergeCell ref="R309:S309"/>
    <mergeCell ref="T309:U309"/>
    <mergeCell ref="Z311:AA311"/>
    <mergeCell ref="V311:W311"/>
    <mergeCell ref="X311:Y311"/>
    <mergeCell ref="R282:S282"/>
    <mergeCell ref="T282:U282"/>
    <mergeCell ref="V282:W282"/>
    <mergeCell ref="X282:Y282"/>
    <mergeCell ref="Z282:AA282"/>
    <mergeCell ref="R304:S304"/>
    <mergeCell ref="R306:S306"/>
    <mergeCell ref="V309:W309"/>
    <mergeCell ref="R311:S311"/>
    <mergeCell ref="T311:U311"/>
    <mergeCell ref="R303:S303"/>
    <mergeCell ref="T303:U303"/>
    <mergeCell ref="V303:W303"/>
    <mergeCell ref="X303:Y303"/>
    <mergeCell ref="Z303:AA303"/>
    <mergeCell ref="R305:S305"/>
    <mergeCell ref="T305:U305"/>
    <mergeCell ref="V305:W305"/>
    <mergeCell ref="R269:S269"/>
    <mergeCell ref="AB282:AC282"/>
    <mergeCell ref="AD282:AE282"/>
    <mergeCell ref="AF282:AG282"/>
    <mergeCell ref="AH282:AI282"/>
    <mergeCell ref="R276:S276"/>
    <mergeCell ref="T276:U276"/>
    <mergeCell ref="V276:W276"/>
    <mergeCell ref="R278:S278"/>
    <mergeCell ref="T278:U278"/>
    <mergeCell ref="V278:W278"/>
    <mergeCell ref="R280:S280"/>
    <mergeCell ref="T280:U280"/>
    <mergeCell ref="R281:S281"/>
    <mergeCell ref="X280:Y280"/>
    <mergeCell ref="V280:W280"/>
    <mergeCell ref="R121:S121"/>
    <mergeCell ref="X170:Y170"/>
    <mergeCell ref="V172:W172"/>
    <mergeCell ref="X172:Y172"/>
    <mergeCell ref="Z270:AA270"/>
    <mergeCell ref="R272:S272"/>
    <mergeCell ref="T272:U272"/>
    <mergeCell ref="V272:W272"/>
    <mergeCell ref="R274:S274"/>
    <mergeCell ref="T274:U274"/>
    <mergeCell ref="V274:W274"/>
    <mergeCell ref="X274:Y274"/>
    <mergeCell ref="X182:Y182"/>
    <mergeCell ref="V184:W184"/>
    <mergeCell ref="X184:Y184"/>
    <mergeCell ref="V182:W182"/>
    <mergeCell ref="R223:S223"/>
    <mergeCell ref="T223:U223"/>
    <mergeCell ref="R225:S225"/>
    <mergeCell ref="V225:W225"/>
    <mergeCell ref="T268:U268"/>
    <mergeCell ref="V268:W268"/>
    <mergeCell ref="R268:S268"/>
    <mergeCell ref="R234:S234"/>
    <mergeCell ref="T170:U170"/>
    <mergeCell ref="V170:W170"/>
    <mergeCell ref="V168:W168"/>
    <mergeCell ref="X16:Y16"/>
    <mergeCell ref="R30:S30"/>
    <mergeCell ref="T30:U30"/>
    <mergeCell ref="V34:W34"/>
    <mergeCell ref="V30:W30"/>
    <mergeCell ref="V38:W38"/>
    <mergeCell ref="X38:Y38"/>
    <mergeCell ref="X22:Y22"/>
    <mergeCell ref="X30:Y30"/>
    <mergeCell ref="X18:Y18"/>
    <mergeCell ref="T22:U22"/>
    <mergeCell ref="R20:S20"/>
    <mergeCell ref="T20:U20"/>
    <mergeCell ref="V22:W22"/>
    <mergeCell ref="R24:S24"/>
    <mergeCell ref="T24:U24"/>
    <mergeCell ref="V24:W24"/>
    <mergeCell ref="R26:S26"/>
    <mergeCell ref="R44:S44"/>
    <mergeCell ref="R48:S48"/>
    <mergeCell ref="R122:S122"/>
    <mergeCell ref="R32:S32"/>
    <mergeCell ref="T32:U32"/>
    <mergeCell ref="V32:W32"/>
    <mergeCell ref="V36:W36"/>
    <mergeCell ref="R34:S34"/>
    <mergeCell ref="T34:U34"/>
    <mergeCell ref="R36:S36"/>
    <mergeCell ref="T36:U36"/>
    <mergeCell ref="X34:Y34"/>
    <mergeCell ref="X32:Y32"/>
    <mergeCell ref="R18:S18"/>
    <mergeCell ref="T18:U18"/>
    <mergeCell ref="V18:W18"/>
    <mergeCell ref="R15:S15"/>
    <mergeCell ref="R16:S16"/>
    <mergeCell ref="R22:S22"/>
    <mergeCell ref="T16:U16"/>
    <mergeCell ref="V16:W16"/>
    <mergeCell ref="V28:W28"/>
    <mergeCell ref="R28:S28"/>
    <mergeCell ref="T28:U28"/>
    <mergeCell ref="AG50:AH50"/>
    <mergeCell ref="AI50:AJ50"/>
    <mergeCell ref="AK50:AL50"/>
    <mergeCell ref="T46:U46"/>
    <mergeCell ref="R46:S46"/>
    <mergeCell ref="R47:S47"/>
    <mergeCell ref="R42:S42"/>
    <mergeCell ref="R38:S38"/>
    <mergeCell ref="T38:U38"/>
    <mergeCell ref="R40:S40"/>
    <mergeCell ref="T40:U40"/>
    <mergeCell ref="R50:S50"/>
    <mergeCell ref="T50:U50"/>
    <mergeCell ref="V50:W50"/>
    <mergeCell ref="X50:Y50"/>
    <mergeCell ref="Z50:AA50"/>
    <mergeCell ref="Z38:AA38"/>
    <mergeCell ref="AH30:AI30"/>
    <mergeCell ref="AH32:AI32"/>
    <mergeCell ref="Z30:AA30"/>
    <mergeCell ref="Z32:AA32"/>
    <mergeCell ref="AB36:AC36"/>
    <mergeCell ref="AB30:AC30"/>
    <mergeCell ref="AD30:AE30"/>
    <mergeCell ref="AF30:AG30"/>
    <mergeCell ref="AB32:AC32"/>
    <mergeCell ref="AD32:AE32"/>
    <mergeCell ref="AF32:AG32"/>
    <mergeCell ref="Z166:AA166"/>
    <mergeCell ref="R166:S166"/>
    <mergeCell ref="T166:U166"/>
    <mergeCell ref="V166:W166"/>
    <mergeCell ref="R162:S162"/>
    <mergeCell ref="T162:U162"/>
    <mergeCell ref="Z114:AA114"/>
    <mergeCell ref="R116:S116"/>
    <mergeCell ref="T116:U116"/>
    <mergeCell ref="R118:S118"/>
    <mergeCell ref="T118:U118"/>
    <mergeCell ref="V118:W118"/>
    <mergeCell ref="R114:S114"/>
    <mergeCell ref="T114:U114"/>
    <mergeCell ref="V114:W114"/>
    <mergeCell ref="X114:Y114"/>
    <mergeCell ref="T122:U122"/>
    <mergeCell ref="R124:S124"/>
    <mergeCell ref="T124:U124"/>
    <mergeCell ref="V124:W124"/>
    <mergeCell ref="R119:S119"/>
    <mergeCell ref="R120:S120"/>
    <mergeCell ref="T120:U120"/>
    <mergeCell ref="V120:W120"/>
    <mergeCell ref="AD124:AE124"/>
    <mergeCell ref="AF124:AG124"/>
    <mergeCell ref="T128:U128"/>
    <mergeCell ref="R164:S164"/>
    <mergeCell ref="T164:U164"/>
    <mergeCell ref="V164:W164"/>
    <mergeCell ref="X124:Y124"/>
    <mergeCell ref="Z124:AA124"/>
    <mergeCell ref="T130:U130"/>
    <mergeCell ref="R126:S126"/>
    <mergeCell ref="T126:U126"/>
    <mergeCell ref="R128:S128"/>
    <mergeCell ref="R130:S130"/>
    <mergeCell ref="V162:W162"/>
    <mergeCell ref="X162:Y162"/>
    <mergeCell ref="Z162:AA162"/>
    <mergeCell ref="M132:S132"/>
    <mergeCell ref="M133:S133"/>
    <mergeCell ref="M134:S134"/>
    <mergeCell ref="AH178:AI178"/>
    <mergeCell ref="R180:S180"/>
    <mergeCell ref="T180:U180"/>
    <mergeCell ref="V180:W180"/>
    <mergeCell ref="X180:Y180"/>
    <mergeCell ref="Z180:AA180"/>
    <mergeCell ref="AB180:AC180"/>
    <mergeCell ref="AD180:AE180"/>
    <mergeCell ref="AF180:AG180"/>
    <mergeCell ref="AH180:AI180"/>
    <mergeCell ref="X178:Y178"/>
    <mergeCell ref="Z178:AA178"/>
    <mergeCell ref="AB178:AC178"/>
    <mergeCell ref="AD178:AE178"/>
    <mergeCell ref="AF178:AG178"/>
    <mergeCell ref="R178:S178"/>
    <mergeCell ref="T178:U178"/>
    <mergeCell ref="V178:W178"/>
    <mergeCell ref="R179:S179"/>
    <mergeCell ref="AB184:AC184"/>
    <mergeCell ref="T231:U231"/>
    <mergeCell ref="V223:W223"/>
    <mergeCell ref="R227:S227"/>
    <mergeCell ref="R229:S229"/>
    <mergeCell ref="AF233:AG233"/>
    <mergeCell ref="R233:S233"/>
    <mergeCell ref="R231:S231"/>
    <mergeCell ref="V231:W231"/>
    <mergeCell ref="T233:U233"/>
    <mergeCell ref="Z233:AA233"/>
    <mergeCell ref="T229:U229"/>
    <mergeCell ref="V229:W229"/>
    <mergeCell ref="X223:Y223"/>
    <mergeCell ref="Z223:AA223"/>
    <mergeCell ref="T225:U225"/>
    <mergeCell ref="T227:U227"/>
    <mergeCell ref="V227:W227"/>
    <mergeCell ref="R226:S226"/>
    <mergeCell ref="X229:Y229"/>
    <mergeCell ref="V233:W233"/>
    <mergeCell ref="R221:S221"/>
    <mergeCell ref="X221:Y221"/>
    <mergeCell ref="Z221:AA221"/>
    <mergeCell ref="R350:S350"/>
    <mergeCell ref="R352:S352"/>
    <mergeCell ref="G52:I52"/>
    <mergeCell ref="M52:S52"/>
    <mergeCell ref="G53:I53"/>
    <mergeCell ref="M53:S53"/>
    <mergeCell ref="G54:I54"/>
    <mergeCell ref="M54:S54"/>
    <mergeCell ref="G55:I55"/>
    <mergeCell ref="M55:S55"/>
    <mergeCell ref="G56:I56"/>
    <mergeCell ref="M56:S56"/>
    <mergeCell ref="G57:I57"/>
    <mergeCell ref="M57:S57"/>
    <mergeCell ref="G58:I58"/>
    <mergeCell ref="M58:S58"/>
    <mergeCell ref="G59:I59"/>
    <mergeCell ref="M59:S59"/>
    <mergeCell ref="G60:I60"/>
    <mergeCell ref="M60:S60"/>
    <mergeCell ref="G61:I61"/>
    <mergeCell ref="M61:S61"/>
    <mergeCell ref="G62:I62"/>
    <mergeCell ref="M62:S62"/>
    <mergeCell ref="G63:I63"/>
    <mergeCell ref="M63:S63"/>
    <mergeCell ref="G64:I64"/>
    <mergeCell ref="M64:S64"/>
    <mergeCell ref="G65:I65"/>
    <mergeCell ref="M65:S65"/>
    <mergeCell ref="G66:I66"/>
    <mergeCell ref="M66:S66"/>
    <mergeCell ref="G67:I67"/>
    <mergeCell ref="M67:S67"/>
    <mergeCell ref="G68:I68"/>
    <mergeCell ref="M68:S68"/>
    <mergeCell ref="G69:I69"/>
    <mergeCell ref="M69:S69"/>
    <mergeCell ref="G70:I70"/>
    <mergeCell ref="M70:S70"/>
    <mergeCell ref="J68:L68"/>
    <mergeCell ref="J69:L69"/>
    <mergeCell ref="J70:L70"/>
    <mergeCell ref="G71:I71"/>
    <mergeCell ref="M71:S71"/>
    <mergeCell ref="G72:I72"/>
    <mergeCell ref="M72:S72"/>
    <mergeCell ref="G73:I73"/>
    <mergeCell ref="M73:S73"/>
    <mergeCell ref="G74:I74"/>
    <mergeCell ref="M74:S74"/>
    <mergeCell ref="G75:I75"/>
    <mergeCell ref="M75:S75"/>
    <mergeCell ref="J71:L71"/>
    <mergeCell ref="J72:L72"/>
    <mergeCell ref="J73:L73"/>
    <mergeCell ref="J74:L74"/>
    <mergeCell ref="J75:L75"/>
    <mergeCell ref="G76:I76"/>
    <mergeCell ref="M76:S76"/>
    <mergeCell ref="G77:I77"/>
    <mergeCell ref="M77:S77"/>
    <mergeCell ref="G78:I78"/>
    <mergeCell ref="M78:S78"/>
    <mergeCell ref="G79:I79"/>
    <mergeCell ref="M79:S79"/>
    <mergeCell ref="G80:I80"/>
    <mergeCell ref="M80:S80"/>
    <mergeCell ref="J76:L76"/>
    <mergeCell ref="J77:L77"/>
    <mergeCell ref="J78:L78"/>
    <mergeCell ref="J79:L79"/>
    <mergeCell ref="J80:L80"/>
    <mergeCell ref="G83:I83"/>
    <mergeCell ref="M83:S83"/>
    <mergeCell ref="G84:I84"/>
    <mergeCell ref="M84:S84"/>
    <mergeCell ref="G85:I85"/>
    <mergeCell ref="M85:S85"/>
    <mergeCell ref="J81:L81"/>
    <mergeCell ref="J82:L82"/>
    <mergeCell ref="J83:L83"/>
    <mergeCell ref="J84:L84"/>
    <mergeCell ref="J85:L85"/>
    <mergeCell ref="G82:I82"/>
    <mergeCell ref="G81:I81"/>
    <mergeCell ref="R14:S14"/>
    <mergeCell ref="T14:U14"/>
    <mergeCell ref="V14:W14"/>
    <mergeCell ref="X14:Y14"/>
    <mergeCell ref="Z14:AA14"/>
    <mergeCell ref="R112:S112"/>
    <mergeCell ref="T112:U112"/>
    <mergeCell ref="V112:W112"/>
    <mergeCell ref="X112:Y112"/>
    <mergeCell ref="Z112:AA112"/>
    <mergeCell ref="M86:S86"/>
    <mergeCell ref="M89:S89"/>
    <mergeCell ref="M90:S90"/>
    <mergeCell ref="M91:S91"/>
    <mergeCell ref="M94:S94"/>
    <mergeCell ref="M81:S81"/>
    <mergeCell ref="M82:S82"/>
    <mergeCell ref="X44:Y44"/>
    <mergeCell ref="X36:Y36"/>
    <mergeCell ref="T44:U44"/>
    <mergeCell ref="V44:W44"/>
    <mergeCell ref="V40:W40"/>
    <mergeCell ref="X40:Y40"/>
    <mergeCell ref="T42:U42"/>
    <mergeCell ref="R266:S266"/>
    <mergeCell ref="T266:U266"/>
    <mergeCell ref="V266:W266"/>
    <mergeCell ref="X266:Y266"/>
    <mergeCell ref="Z266:AA266"/>
    <mergeCell ref="R174:S174"/>
    <mergeCell ref="R176:S176"/>
    <mergeCell ref="T176:U176"/>
    <mergeCell ref="V176:W176"/>
    <mergeCell ref="T174:U174"/>
    <mergeCell ref="V174:W174"/>
    <mergeCell ref="M194:S194"/>
    <mergeCell ref="M199:S199"/>
    <mergeCell ref="M200:S200"/>
    <mergeCell ref="M210:S210"/>
    <mergeCell ref="M211:S211"/>
    <mergeCell ref="M214:S214"/>
    <mergeCell ref="T221:U221"/>
    <mergeCell ref="V221:W221"/>
    <mergeCell ref="T234:U234"/>
    <mergeCell ref="D74:F74"/>
    <mergeCell ref="X168:Y168"/>
    <mergeCell ref="R349:S349"/>
    <mergeCell ref="T349:U349"/>
    <mergeCell ref="V349:W349"/>
    <mergeCell ref="X349:Y349"/>
    <mergeCell ref="Z349:AA349"/>
    <mergeCell ref="G95:I95"/>
    <mergeCell ref="M95:S95"/>
    <mergeCell ref="G96:I96"/>
    <mergeCell ref="M96:S96"/>
    <mergeCell ref="G97:I97"/>
    <mergeCell ref="M97:S97"/>
    <mergeCell ref="G98:I98"/>
    <mergeCell ref="M98:S98"/>
    <mergeCell ref="G99:I99"/>
    <mergeCell ref="M99:S99"/>
    <mergeCell ref="G100:I100"/>
    <mergeCell ref="M100:S100"/>
    <mergeCell ref="G101:I101"/>
    <mergeCell ref="M101:S101"/>
    <mergeCell ref="G102:I102"/>
    <mergeCell ref="M102:S102"/>
    <mergeCell ref="M106:S106"/>
    <mergeCell ref="G107:I107"/>
    <mergeCell ref="M107:S107"/>
    <mergeCell ref="G108:I108"/>
    <mergeCell ref="M108:S108"/>
    <mergeCell ref="J106:L106"/>
    <mergeCell ref="J107:L107"/>
    <mergeCell ref="J108:L108"/>
    <mergeCell ref="G86:I86"/>
    <mergeCell ref="G89:I89"/>
    <mergeCell ref="G90:I90"/>
    <mergeCell ref="G91:I91"/>
    <mergeCell ref="G94:I94"/>
    <mergeCell ref="J86:L86"/>
    <mergeCell ref="J89:L89"/>
    <mergeCell ref="J90:L90"/>
    <mergeCell ref="J91:L91"/>
    <mergeCell ref="J94:L94"/>
    <mergeCell ref="G103:I103"/>
    <mergeCell ref="M103:S103"/>
    <mergeCell ref="D52:F52"/>
    <mergeCell ref="D53:F53"/>
    <mergeCell ref="D54:F54"/>
    <mergeCell ref="D55:F55"/>
    <mergeCell ref="D56:F56"/>
    <mergeCell ref="D57:F57"/>
    <mergeCell ref="D58:F58"/>
    <mergeCell ref="D72:F72"/>
    <mergeCell ref="D73:F73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D70:F70"/>
    <mergeCell ref="D71:F71"/>
    <mergeCell ref="D75:F75"/>
    <mergeCell ref="D76:F76"/>
    <mergeCell ref="D77:F77"/>
    <mergeCell ref="D78:F78"/>
    <mergeCell ref="D79:F79"/>
    <mergeCell ref="D80:F80"/>
    <mergeCell ref="D81:F81"/>
    <mergeCell ref="D82:F82"/>
    <mergeCell ref="D83:F83"/>
    <mergeCell ref="D91:F91"/>
    <mergeCell ref="D103:F103"/>
    <mergeCell ref="D106:F106"/>
    <mergeCell ref="D107:F107"/>
    <mergeCell ref="D94:F94"/>
    <mergeCell ref="D95:F95"/>
    <mergeCell ref="D96:F96"/>
    <mergeCell ref="D97:F97"/>
    <mergeCell ref="D98:F98"/>
    <mergeCell ref="D99:F99"/>
    <mergeCell ref="D100:F100"/>
    <mergeCell ref="D101:F101"/>
    <mergeCell ref="D102:F102"/>
    <mergeCell ref="J52:L52"/>
    <mergeCell ref="J53:L53"/>
    <mergeCell ref="J54:L54"/>
    <mergeCell ref="J55:L55"/>
    <mergeCell ref="J56:L56"/>
    <mergeCell ref="J57:L57"/>
    <mergeCell ref="J58:L58"/>
    <mergeCell ref="J59:L59"/>
    <mergeCell ref="J60:L60"/>
    <mergeCell ref="J61:L61"/>
    <mergeCell ref="J62:L62"/>
    <mergeCell ref="J63:L63"/>
    <mergeCell ref="J64:L64"/>
    <mergeCell ref="J65:L65"/>
    <mergeCell ref="J66:L66"/>
    <mergeCell ref="J67:L67"/>
    <mergeCell ref="D132:F132"/>
    <mergeCell ref="G132:I132"/>
    <mergeCell ref="J132:L132"/>
    <mergeCell ref="J95:L95"/>
    <mergeCell ref="J96:L96"/>
    <mergeCell ref="J97:L97"/>
    <mergeCell ref="J98:L98"/>
    <mergeCell ref="J99:L99"/>
    <mergeCell ref="J100:L100"/>
    <mergeCell ref="J101:L101"/>
    <mergeCell ref="J102:L102"/>
    <mergeCell ref="J103:L103"/>
    <mergeCell ref="D84:F84"/>
    <mergeCell ref="D85:F85"/>
    <mergeCell ref="D86:F86"/>
    <mergeCell ref="D89:F89"/>
    <mergeCell ref="D90:F90"/>
    <mergeCell ref="J135:L135"/>
    <mergeCell ref="M135:S135"/>
    <mergeCell ref="D136:F136"/>
    <mergeCell ref="G136:I136"/>
    <mergeCell ref="J136:L136"/>
    <mergeCell ref="M136:S136"/>
    <mergeCell ref="D137:F137"/>
    <mergeCell ref="G137:I137"/>
    <mergeCell ref="J137:L137"/>
    <mergeCell ref="M137:S137"/>
    <mergeCell ref="D138:F138"/>
    <mergeCell ref="G138:I138"/>
    <mergeCell ref="J138:L138"/>
    <mergeCell ref="M138:S138"/>
    <mergeCell ref="D139:F139"/>
    <mergeCell ref="G139:I139"/>
    <mergeCell ref="J139:L139"/>
    <mergeCell ref="M139:S139"/>
    <mergeCell ref="D140:F140"/>
    <mergeCell ref="G140:I140"/>
    <mergeCell ref="J140:L140"/>
    <mergeCell ref="M140:S140"/>
    <mergeCell ref="D141:F141"/>
    <mergeCell ref="G141:I141"/>
    <mergeCell ref="J141:L141"/>
    <mergeCell ref="M141:S141"/>
    <mergeCell ref="D142:F142"/>
    <mergeCell ref="G142:I142"/>
    <mergeCell ref="J142:L142"/>
    <mergeCell ref="M142:S142"/>
    <mergeCell ref="D143:F143"/>
    <mergeCell ref="G143:I143"/>
    <mergeCell ref="J143:L143"/>
    <mergeCell ref="M143:S143"/>
    <mergeCell ref="D144:F144"/>
    <mergeCell ref="G144:I144"/>
    <mergeCell ref="J144:L144"/>
    <mergeCell ref="M144:S144"/>
    <mergeCell ref="D145:F145"/>
    <mergeCell ref="G145:I145"/>
    <mergeCell ref="J145:L145"/>
    <mergeCell ref="M145:S145"/>
    <mergeCell ref="D146:F146"/>
    <mergeCell ref="G146:I146"/>
    <mergeCell ref="J146:L146"/>
    <mergeCell ref="M146:S146"/>
    <mergeCell ref="D147:F147"/>
    <mergeCell ref="G147:I147"/>
    <mergeCell ref="J147:L147"/>
    <mergeCell ref="M147:S147"/>
    <mergeCell ref="D148:F148"/>
    <mergeCell ref="G148:I148"/>
    <mergeCell ref="J148:L148"/>
    <mergeCell ref="M148:S148"/>
    <mergeCell ref="D149:F149"/>
    <mergeCell ref="G149:I149"/>
    <mergeCell ref="J149:L149"/>
    <mergeCell ref="M149:S149"/>
    <mergeCell ref="D150:F150"/>
    <mergeCell ref="G150:I150"/>
    <mergeCell ref="J150:L150"/>
    <mergeCell ref="M150:S150"/>
    <mergeCell ref="D151:F151"/>
    <mergeCell ref="G151:I151"/>
    <mergeCell ref="J151:L151"/>
    <mergeCell ref="M151:S151"/>
    <mergeCell ref="D152:F152"/>
    <mergeCell ref="G152:I152"/>
    <mergeCell ref="J152:L152"/>
    <mergeCell ref="M152:S152"/>
    <mergeCell ref="D153:F153"/>
    <mergeCell ref="G153:I153"/>
    <mergeCell ref="J153:L153"/>
    <mergeCell ref="M153:S153"/>
    <mergeCell ref="D186:F186"/>
    <mergeCell ref="G186:I186"/>
    <mergeCell ref="J186:L186"/>
    <mergeCell ref="M186:S186"/>
    <mergeCell ref="D154:F154"/>
    <mergeCell ref="G154:I154"/>
    <mergeCell ref="J154:L154"/>
    <mergeCell ref="M154:S154"/>
    <mergeCell ref="D155:F155"/>
    <mergeCell ref="G155:I155"/>
    <mergeCell ref="J155:L155"/>
    <mergeCell ref="M155:S155"/>
    <mergeCell ref="R168:S168"/>
    <mergeCell ref="R170:S170"/>
    <mergeCell ref="D187:F187"/>
    <mergeCell ref="G187:I187"/>
    <mergeCell ref="J187:L187"/>
    <mergeCell ref="M187:S187"/>
    <mergeCell ref="D188:F188"/>
    <mergeCell ref="G188:I188"/>
    <mergeCell ref="J188:L188"/>
    <mergeCell ref="M188:S188"/>
    <mergeCell ref="D189:F189"/>
    <mergeCell ref="G189:I189"/>
    <mergeCell ref="J189:L189"/>
    <mergeCell ref="M189:S189"/>
    <mergeCell ref="D190:F190"/>
    <mergeCell ref="G190:I190"/>
    <mergeCell ref="J190:L190"/>
    <mergeCell ref="M190:S190"/>
    <mergeCell ref="D191:F191"/>
    <mergeCell ref="G191:I191"/>
    <mergeCell ref="J191:L191"/>
    <mergeCell ref="M191:S191"/>
    <mergeCell ref="D192:F192"/>
    <mergeCell ref="G192:I192"/>
    <mergeCell ref="J192:L192"/>
    <mergeCell ref="M192:S192"/>
    <mergeCell ref="D195:F195"/>
    <mergeCell ref="G195:I195"/>
    <mergeCell ref="J195:L195"/>
    <mergeCell ref="M195:S195"/>
    <mergeCell ref="D196:F196"/>
    <mergeCell ref="G196:I196"/>
    <mergeCell ref="J196:L196"/>
    <mergeCell ref="M196:S196"/>
    <mergeCell ref="D194:F194"/>
    <mergeCell ref="G194:I194"/>
    <mergeCell ref="J194:L194"/>
    <mergeCell ref="D197:F197"/>
    <mergeCell ref="G197:I197"/>
    <mergeCell ref="J197:L197"/>
    <mergeCell ref="M197:S197"/>
    <mergeCell ref="D198:F198"/>
    <mergeCell ref="G198:I198"/>
    <mergeCell ref="J198:L198"/>
    <mergeCell ref="M198:S198"/>
    <mergeCell ref="D201:F201"/>
    <mergeCell ref="G201:I201"/>
    <mergeCell ref="J201:L201"/>
    <mergeCell ref="M201:S201"/>
    <mergeCell ref="D199:F199"/>
    <mergeCell ref="G199:I199"/>
    <mergeCell ref="J199:L199"/>
    <mergeCell ref="D200:F200"/>
    <mergeCell ref="G200:I200"/>
    <mergeCell ref="J200:L200"/>
    <mergeCell ref="D202:F202"/>
    <mergeCell ref="G202:I202"/>
    <mergeCell ref="J202:L202"/>
    <mergeCell ref="M202:S202"/>
    <mergeCell ref="D203:F203"/>
    <mergeCell ref="G203:I203"/>
    <mergeCell ref="J203:L203"/>
    <mergeCell ref="M203:S203"/>
    <mergeCell ref="D204:F204"/>
    <mergeCell ref="G204:I204"/>
    <mergeCell ref="J204:L204"/>
    <mergeCell ref="M204:S204"/>
    <mergeCell ref="D205:F205"/>
    <mergeCell ref="G205:I205"/>
    <mergeCell ref="J205:L205"/>
    <mergeCell ref="M205:S205"/>
    <mergeCell ref="D206:F206"/>
    <mergeCell ref="G206:I206"/>
    <mergeCell ref="J206:L206"/>
    <mergeCell ref="M206:S206"/>
    <mergeCell ref="D207:F207"/>
    <mergeCell ref="G207:I207"/>
    <mergeCell ref="J207:L207"/>
    <mergeCell ref="M207:S207"/>
    <mergeCell ref="D208:F208"/>
    <mergeCell ref="G208:I208"/>
    <mergeCell ref="J208:L208"/>
    <mergeCell ref="M208:S208"/>
    <mergeCell ref="D209:F209"/>
    <mergeCell ref="G209:I209"/>
    <mergeCell ref="J209:L209"/>
    <mergeCell ref="M209:S209"/>
    <mergeCell ref="D212:F212"/>
    <mergeCell ref="G212:I212"/>
    <mergeCell ref="J212:L212"/>
    <mergeCell ref="M212:S212"/>
    <mergeCell ref="D210:F210"/>
    <mergeCell ref="G210:I210"/>
    <mergeCell ref="J210:L210"/>
    <mergeCell ref="D211:F211"/>
    <mergeCell ref="G211:I211"/>
    <mergeCell ref="J211:L211"/>
    <mergeCell ref="D245:F245"/>
    <mergeCell ref="G245:I245"/>
    <mergeCell ref="J245:L245"/>
    <mergeCell ref="M245:S245"/>
    <mergeCell ref="D246:F246"/>
    <mergeCell ref="G246:I246"/>
    <mergeCell ref="J246:L246"/>
    <mergeCell ref="M246:S246"/>
    <mergeCell ref="D213:F213"/>
    <mergeCell ref="G213:I213"/>
    <mergeCell ref="J213:L213"/>
    <mergeCell ref="M213:S213"/>
    <mergeCell ref="D216:F216"/>
    <mergeCell ref="G216:I216"/>
    <mergeCell ref="J216:L216"/>
    <mergeCell ref="M216:S216"/>
    <mergeCell ref="D217:F217"/>
    <mergeCell ref="G217:I217"/>
    <mergeCell ref="J217:L217"/>
    <mergeCell ref="M217:S217"/>
    <mergeCell ref="D214:F214"/>
    <mergeCell ref="G214:I214"/>
    <mergeCell ref="J214:L214"/>
    <mergeCell ref="D215:F215"/>
    <mergeCell ref="D247:F247"/>
    <mergeCell ref="G247:I247"/>
    <mergeCell ref="J247:L247"/>
    <mergeCell ref="M247:S247"/>
    <mergeCell ref="D248:F248"/>
    <mergeCell ref="G248:I248"/>
    <mergeCell ref="J248:L248"/>
    <mergeCell ref="M248:S248"/>
    <mergeCell ref="D249:F249"/>
    <mergeCell ref="G249:I249"/>
    <mergeCell ref="J249:L249"/>
    <mergeCell ref="M249:S249"/>
    <mergeCell ref="D250:F250"/>
    <mergeCell ref="G250:I250"/>
    <mergeCell ref="J250:L250"/>
    <mergeCell ref="M250:S250"/>
    <mergeCell ref="D251:F251"/>
    <mergeCell ref="G251:I251"/>
    <mergeCell ref="J251:L251"/>
    <mergeCell ref="M251:S251"/>
    <mergeCell ref="D252:F252"/>
    <mergeCell ref="G252:I252"/>
    <mergeCell ref="J252:L252"/>
    <mergeCell ref="M252:S252"/>
    <mergeCell ref="D253:F253"/>
    <mergeCell ref="G253:I253"/>
    <mergeCell ref="J253:L253"/>
    <mergeCell ref="M253:S253"/>
    <mergeCell ref="D254:F254"/>
    <mergeCell ref="G254:I254"/>
    <mergeCell ref="J254:L254"/>
    <mergeCell ref="M254:S254"/>
    <mergeCell ref="D255:F255"/>
    <mergeCell ref="G255:I255"/>
    <mergeCell ref="J255:L255"/>
    <mergeCell ref="M255:S255"/>
    <mergeCell ref="D258:F258"/>
    <mergeCell ref="G258:I258"/>
    <mergeCell ref="J258:L258"/>
    <mergeCell ref="M258:S258"/>
    <mergeCell ref="D259:F259"/>
    <mergeCell ref="G259:I259"/>
    <mergeCell ref="J259:L259"/>
    <mergeCell ref="M259:S259"/>
    <mergeCell ref="D256:F256"/>
    <mergeCell ref="G256:I256"/>
    <mergeCell ref="J256:L256"/>
    <mergeCell ref="M256:S256"/>
    <mergeCell ref="D257:F257"/>
    <mergeCell ref="G257:I257"/>
    <mergeCell ref="J257:L257"/>
    <mergeCell ref="M257:S257"/>
    <mergeCell ref="D283:F283"/>
    <mergeCell ref="G283:I283"/>
    <mergeCell ref="J283:L283"/>
    <mergeCell ref="M283:S283"/>
    <mergeCell ref="D284:F284"/>
    <mergeCell ref="G284:I284"/>
    <mergeCell ref="J284:L284"/>
    <mergeCell ref="M284:S284"/>
    <mergeCell ref="D285:F285"/>
    <mergeCell ref="G285:I285"/>
    <mergeCell ref="J285:L285"/>
    <mergeCell ref="M285:S285"/>
    <mergeCell ref="D286:F286"/>
    <mergeCell ref="G286:I286"/>
    <mergeCell ref="J286:L286"/>
    <mergeCell ref="M286:S286"/>
    <mergeCell ref="D287:F287"/>
    <mergeCell ref="G287:I287"/>
    <mergeCell ref="J287:L287"/>
    <mergeCell ref="M287:S287"/>
    <mergeCell ref="D288:F288"/>
    <mergeCell ref="G288:I288"/>
    <mergeCell ref="J288:L288"/>
    <mergeCell ref="M288:S288"/>
    <mergeCell ref="D289:F289"/>
    <mergeCell ref="G289:I289"/>
    <mergeCell ref="J289:L289"/>
    <mergeCell ref="M289:S289"/>
    <mergeCell ref="D290:F290"/>
    <mergeCell ref="G290:I290"/>
    <mergeCell ref="J290:L290"/>
    <mergeCell ref="M290:S290"/>
    <mergeCell ref="D291:F291"/>
    <mergeCell ref="G291:I291"/>
    <mergeCell ref="J291:L291"/>
    <mergeCell ref="M291:S291"/>
    <mergeCell ref="D295:F295"/>
    <mergeCell ref="G295:I295"/>
    <mergeCell ref="J295:L295"/>
    <mergeCell ref="M295:S295"/>
    <mergeCell ref="D296:F296"/>
    <mergeCell ref="G296:I296"/>
    <mergeCell ref="J296:L296"/>
    <mergeCell ref="M296:S296"/>
    <mergeCell ref="D292:F292"/>
    <mergeCell ref="G292:I292"/>
    <mergeCell ref="J292:L292"/>
    <mergeCell ref="M292:S292"/>
    <mergeCell ref="D293:F293"/>
    <mergeCell ref="G293:I293"/>
    <mergeCell ref="J293:L293"/>
    <mergeCell ref="M293:S293"/>
    <mergeCell ref="D294:F294"/>
    <mergeCell ref="G294:I294"/>
    <mergeCell ref="J294:L294"/>
    <mergeCell ref="M294:S294"/>
    <mergeCell ref="AB335:AC335"/>
    <mergeCell ref="AD335:AE335"/>
    <mergeCell ref="AF335:AG335"/>
    <mergeCell ref="AH335:AI335"/>
    <mergeCell ref="D336:F336"/>
    <mergeCell ref="G336:I336"/>
    <mergeCell ref="J336:L336"/>
    <mergeCell ref="M336:S336"/>
    <mergeCell ref="D337:F337"/>
    <mergeCell ref="G337:I337"/>
    <mergeCell ref="J337:L337"/>
    <mergeCell ref="M337:S337"/>
    <mergeCell ref="R335:S335"/>
    <mergeCell ref="T335:U335"/>
    <mergeCell ref="V335:W335"/>
    <mergeCell ref="X335:Y335"/>
    <mergeCell ref="Z335:AA335"/>
    <mergeCell ref="D341:F341"/>
    <mergeCell ref="G341:I341"/>
    <mergeCell ref="J341:L341"/>
    <mergeCell ref="M341:S341"/>
    <mergeCell ref="D342:F342"/>
    <mergeCell ref="G342:I342"/>
    <mergeCell ref="J342:L342"/>
    <mergeCell ref="M342:S342"/>
    <mergeCell ref="D338:F338"/>
    <mergeCell ref="G338:I338"/>
    <mergeCell ref="J338:L338"/>
    <mergeCell ref="M338:S338"/>
    <mergeCell ref="D339:F339"/>
    <mergeCell ref="G339:I339"/>
    <mergeCell ref="J339:L339"/>
    <mergeCell ref="M339:S339"/>
    <mergeCell ref="D340:F340"/>
    <mergeCell ref="G340:I340"/>
    <mergeCell ref="J340:L340"/>
    <mergeCell ref="M340:S340"/>
    <mergeCell ref="B6:C6"/>
    <mergeCell ref="B7:C7"/>
    <mergeCell ref="B8:C8"/>
    <mergeCell ref="B9:C9"/>
    <mergeCell ref="B10:C10"/>
    <mergeCell ref="D6:E6"/>
    <mergeCell ref="D7:E7"/>
    <mergeCell ref="D8:E8"/>
    <mergeCell ref="D9:E9"/>
    <mergeCell ref="D10:E10"/>
  </mergeCells>
  <phoneticPr fontId="1" type="noConversion"/>
  <pageMargins left="0.7" right="0.7" top="0.75" bottom="0.75" header="0.3" footer="0.3"/>
  <pageSetup paperSize="9" orientation="portrait" r:id="rId1"/>
  <ignoredErrors>
    <ignoredError sqref="B92:B103 B104:B108" twoDigitTextYear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P252"/>
  <sheetViews>
    <sheetView zoomScale="85" zoomScaleNormal="85" workbookViewId="0"/>
  </sheetViews>
  <sheetFormatPr defaultRowHeight="16.5" x14ac:dyDescent="0.3"/>
  <cols>
    <col min="1" max="3" width="9" style="23"/>
    <col min="4" max="4" width="29" style="23" bestFit="1" customWidth="1"/>
    <col min="5" max="5" width="5.5" style="23" customWidth="1"/>
    <col min="6" max="6" width="15.75" style="23" customWidth="1"/>
    <col min="7" max="13" width="15.75" style="19" customWidth="1"/>
    <col min="14" max="14" width="35.5" style="19" customWidth="1"/>
    <col min="15" max="15" width="19.375" style="19" customWidth="1"/>
    <col min="16" max="16" width="19.375" style="23" customWidth="1"/>
    <col min="17" max="16384" width="9" style="23"/>
  </cols>
  <sheetData>
    <row r="2" spans="2:16" s="22" customFormat="1" ht="31.5" x14ac:dyDescent="0.3">
      <c r="B2" s="21" t="s">
        <v>495</v>
      </c>
      <c r="G2" s="6"/>
      <c r="H2" s="6"/>
      <c r="I2" s="6"/>
      <c r="J2" s="6"/>
      <c r="K2" s="6"/>
      <c r="L2" s="6"/>
      <c r="M2" s="6"/>
      <c r="N2" s="6"/>
      <c r="O2" s="6"/>
    </row>
    <row r="4" spans="2:16" x14ac:dyDescent="0.3">
      <c r="B4" s="27" t="s">
        <v>591</v>
      </c>
    </row>
    <row r="5" spans="2:16" x14ac:dyDescent="0.3">
      <c r="B5" s="52" t="s">
        <v>592</v>
      </c>
      <c r="C5" s="52"/>
      <c r="D5" s="52" t="s">
        <v>7</v>
      </c>
      <c r="E5" s="52"/>
    </row>
    <row r="6" spans="2:16" x14ac:dyDescent="0.3">
      <c r="B6" s="53" t="s">
        <v>597</v>
      </c>
      <c r="C6" s="53"/>
      <c r="D6" s="54" t="s">
        <v>593</v>
      </c>
      <c r="E6" s="54"/>
    </row>
    <row r="7" spans="2:16" x14ac:dyDescent="0.3">
      <c r="B7" s="53" t="s">
        <v>587</v>
      </c>
      <c r="C7" s="53"/>
      <c r="D7" s="54" t="s">
        <v>594</v>
      </c>
      <c r="E7" s="54"/>
    </row>
    <row r="8" spans="2:16" x14ac:dyDescent="0.3">
      <c r="B8" s="53" t="s">
        <v>589</v>
      </c>
      <c r="C8" s="53"/>
      <c r="D8" s="54" t="s">
        <v>595</v>
      </c>
      <c r="E8" s="54"/>
    </row>
    <row r="9" spans="2:16" x14ac:dyDescent="0.3">
      <c r="B9" s="53" t="s">
        <v>590</v>
      </c>
      <c r="C9" s="53"/>
      <c r="D9" s="54" t="s">
        <v>596</v>
      </c>
      <c r="E9" s="54"/>
    </row>
    <row r="11" spans="2:16" ht="20.25" x14ac:dyDescent="0.3">
      <c r="B11" s="24" t="s">
        <v>641</v>
      </c>
    </row>
    <row r="13" spans="2:16" x14ac:dyDescent="0.3">
      <c r="B13" s="3" t="s">
        <v>5</v>
      </c>
      <c r="C13" s="3" t="s">
        <v>653</v>
      </c>
      <c r="D13" s="3" t="s">
        <v>549</v>
      </c>
      <c r="E13" s="3" t="s">
        <v>699</v>
      </c>
      <c r="F13" s="52" t="s">
        <v>602</v>
      </c>
      <c r="G13" s="52"/>
      <c r="H13" s="52" t="s">
        <v>603</v>
      </c>
      <c r="I13" s="52"/>
      <c r="J13" s="52" t="s">
        <v>601</v>
      </c>
      <c r="K13" s="52"/>
      <c r="L13" s="52" t="s">
        <v>604</v>
      </c>
      <c r="M13" s="52"/>
      <c r="N13" s="3" t="s">
        <v>2</v>
      </c>
      <c r="O13" s="3" t="s">
        <v>746</v>
      </c>
      <c r="P13" s="3" t="s">
        <v>700</v>
      </c>
    </row>
    <row r="14" spans="2:16" x14ac:dyDescent="0.3">
      <c r="B14" s="4">
        <v>1</v>
      </c>
      <c r="C14" s="37" t="s">
        <v>642</v>
      </c>
      <c r="D14" s="39" t="s">
        <v>18</v>
      </c>
      <c r="E14" s="39"/>
      <c r="F14" s="37">
        <v>120901410</v>
      </c>
      <c r="G14" s="37" t="s">
        <v>625</v>
      </c>
      <c r="H14" s="37">
        <v>120901420</v>
      </c>
      <c r="I14" s="37" t="s">
        <v>626</v>
      </c>
      <c r="J14" s="37">
        <v>120901430</v>
      </c>
      <c r="K14" s="37" t="s">
        <v>627</v>
      </c>
      <c r="L14" s="37"/>
      <c r="M14" s="37"/>
      <c r="N14" s="37"/>
      <c r="O14" s="19" t="s">
        <v>938</v>
      </c>
      <c r="P14" s="19" t="s">
        <v>938</v>
      </c>
    </row>
    <row r="15" spans="2:16" x14ac:dyDescent="0.3">
      <c r="B15" s="4">
        <v>2</v>
      </c>
      <c r="C15" s="37" t="s">
        <v>642</v>
      </c>
      <c r="D15" s="39" t="s">
        <v>17</v>
      </c>
      <c r="E15" s="39"/>
      <c r="F15" s="37">
        <v>120901510</v>
      </c>
      <c r="G15" s="37" t="s">
        <v>625</v>
      </c>
      <c r="H15" s="37">
        <v>120901520</v>
      </c>
      <c r="I15" s="37" t="s">
        <v>626</v>
      </c>
      <c r="J15" s="37">
        <v>120901530</v>
      </c>
      <c r="K15" s="37" t="s">
        <v>628</v>
      </c>
      <c r="L15" s="37"/>
      <c r="M15" s="37"/>
      <c r="N15" s="37"/>
      <c r="O15" s="19" t="s">
        <v>938</v>
      </c>
      <c r="P15" s="19" t="s">
        <v>938</v>
      </c>
    </row>
    <row r="16" spans="2:16" x14ac:dyDescent="0.3">
      <c r="B16" s="4">
        <v>3</v>
      </c>
      <c r="C16" s="37" t="s">
        <v>650</v>
      </c>
      <c r="D16" s="39" t="s">
        <v>49</v>
      </c>
      <c r="E16" s="39"/>
      <c r="F16" s="37">
        <v>120901310</v>
      </c>
      <c r="G16" s="37" t="s">
        <v>605</v>
      </c>
      <c r="H16" s="37">
        <v>120901320</v>
      </c>
      <c r="I16" s="37" t="s">
        <v>606</v>
      </c>
      <c r="J16" s="37">
        <v>120901330</v>
      </c>
      <c r="K16" s="37" t="s">
        <v>607</v>
      </c>
      <c r="L16" s="37"/>
      <c r="M16" s="37"/>
      <c r="N16" s="37"/>
      <c r="O16" s="19" t="s">
        <v>938</v>
      </c>
      <c r="P16" s="19" t="s">
        <v>938</v>
      </c>
    </row>
    <row r="17" spans="2:16" x14ac:dyDescent="0.3">
      <c r="B17" s="4">
        <v>4</v>
      </c>
      <c r="C17" s="37" t="s">
        <v>649</v>
      </c>
      <c r="D17" s="39" t="s">
        <v>486</v>
      </c>
      <c r="E17" s="39"/>
      <c r="F17" s="37">
        <v>142000010</v>
      </c>
      <c r="G17" s="37" t="s">
        <v>656</v>
      </c>
      <c r="H17" s="37"/>
      <c r="I17" s="37"/>
      <c r="J17" s="37">
        <v>142000020</v>
      </c>
      <c r="K17" s="37" t="s">
        <v>657</v>
      </c>
      <c r="L17" s="37">
        <v>142000030</v>
      </c>
      <c r="M17" s="37" t="s">
        <v>658</v>
      </c>
      <c r="N17" s="37"/>
      <c r="O17" s="19" t="s">
        <v>938</v>
      </c>
      <c r="P17" s="19" t="s">
        <v>938</v>
      </c>
    </row>
    <row r="18" spans="2:16" x14ac:dyDescent="0.3">
      <c r="B18" s="4">
        <v>5</v>
      </c>
      <c r="C18" s="37" t="s">
        <v>649</v>
      </c>
      <c r="D18" s="39" t="s">
        <v>585</v>
      </c>
      <c r="E18" s="39"/>
      <c r="F18" s="37">
        <v>136000010</v>
      </c>
      <c r="G18" s="37" t="s">
        <v>660</v>
      </c>
      <c r="H18" s="37">
        <v>136000020</v>
      </c>
      <c r="I18" s="37" t="s">
        <v>661</v>
      </c>
      <c r="J18" s="37">
        <v>136000030</v>
      </c>
      <c r="K18" s="37" t="s">
        <v>662</v>
      </c>
      <c r="L18" s="37">
        <v>136000040</v>
      </c>
      <c r="M18" s="37" t="s">
        <v>663</v>
      </c>
      <c r="N18" s="37"/>
      <c r="O18" s="19" t="s">
        <v>938</v>
      </c>
      <c r="P18" s="19" t="s">
        <v>938</v>
      </c>
    </row>
    <row r="19" spans="2:16" x14ac:dyDescent="0.3">
      <c r="B19" s="4">
        <v>6</v>
      </c>
      <c r="C19" s="37" t="s">
        <v>648</v>
      </c>
      <c r="D19" s="39" t="s">
        <v>745</v>
      </c>
      <c r="E19" s="39"/>
      <c r="F19" s="37">
        <v>121002210</v>
      </c>
      <c r="G19" s="37" t="s">
        <v>608</v>
      </c>
      <c r="H19" s="37">
        <v>121002220</v>
      </c>
      <c r="I19" s="37" t="s">
        <v>609</v>
      </c>
      <c r="J19" s="37">
        <v>121002230</v>
      </c>
      <c r="K19" s="37" t="s">
        <v>610</v>
      </c>
      <c r="L19" s="37"/>
      <c r="M19" s="37"/>
      <c r="N19" s="37"/>
      <c r="O19" s="19" t="s">
        <v>938</v>
      </c>
      <c r="P19" s="19" t="s">
        <v>938</v>
      </c>
    </row>
    <row r="20" spans="2:16" x14ac:dyDescent="0.3">
      <c r="B20" s="4">
        <v>7</v>
      </c>
      <c r="C20" s="37" t="s">
        <v>648</v>
      </c>
      <c r="D20" s="39" t="s">
        <v>728</v>
      </c>
      <c r="E20" s="39"/>
      <c r="F20" s="37">
        <v>121002210</v>
      </c>
      <c r="G20" s="37" t="s">
        <v>608</v>
      </c>
      <c r="H20" s="37">
        <v>121002220</v>
      </c>
      <c r="I20" s="37" t="s">
        <v>609</v>
      </c>
      <c r="J20" s="37">
        <v>121002230</v>
      </c>
      <c r="K20" s="37" t="s">
        <v>610</v>
      </c>
      <c r="L20" s="37"/>
      <c r="M20" s="37"/>
      <c r="N20" s="37"/>
      <c r="O20" s="19" t="s">
        <v>938</v>
      </c>
      <c r="P20" s="19" t="s">
        <v>938</v>
      </c>
    </row>
    <row r="21" spans="2:16" x14ac:dyDescent="0.3">
      <c r="B21" s="4">
        <v>8</v>
      </c>
      <c r="C21" s="37" t="s">
        <v>648</v>
      </c>
      <c r="D21" s="39" t="s">
        <v>32</v>
      </c>
      <c r="E21" s="39"/>
      <c r="F21" s="37">
        <v>121101410</v>
      </c>
      <c r="G21" s="37" t="s">
        <v>620</v>
      </c>
      <c r="H21" s="37">
        <v>121101420</v>
      </c>
      <c r="I21" s="37" t="s">
        <v>621</v>
      </c>
      <c r="J21" s="37">
        <v>121101430</v>
      </c>
      <c r="K21" s="37" t="s">
        <v>622</v>
      </c>
      <c r="L21" s="37"/>
      <c r="M21" s="37"/>
      <c r="N21" s="37"/>
      <c r="O21" s="19" t="s">
        <v>938</v>
      </c>
      <c r="P21" s="19" t="s">
        <v>938</v>
      </c>
    </row>
    <row r="22" spans="2:16" x14ac:dyDescent="0.3">
      <c r="B22" s="4">
        <v>9</v>
      </c>
      <c r="C22" s="37" t="s">
        <v>648</v>
      </c>
      <c r="D22" s="39" t="s">
        <v>730</v>
      </c>
      <c r="E22" s="39"/>
      <c r="F22" s="37">
        <v>121001610</v>
      </c>
      <c r="G22" s="37" t="s">
        <v>608</v>
      </c>
      <c r="H22" s="37">
        <v>121001620</v>
      </c>
      <c r="I22" s="37" t="s">
        <v>623</v>
      </c>
      <c r="J22" s="37">
        <v>121001630</v>
      </c>
      <c r="K22" s="37" t="s">
        <v>624</v>
      </c>
      <c r="L22" s="37"/>
      <c r="M22" s="37"/>
      <c r="N22" s="37"/>
      <c r="O22" s="19" t="s">
        <v>938</v>
      </c>
      <c r="P22" s="19" t="s">
        <v>938</v>
      </c>
    </row>
    <row r="23" spans="2:16" x14ac:dyDescent="0.3">
      <c r="B23" s="4">
        <v>10</v>
      </c>
      <c r="C23" s="37" t="s">
        <v>648</v>
      </c>
      <c r="D23" s="39" t="s">
        <v>731</v>
      </c>
      <c r="E23" s="39"/>
      <c r="F23" s="37">
        <v>121001610</v>
      </c>
      <c r="G23" s="37" t="s">
        <v>608</v>
      </c>
      <c r="H23" s="37">
        <v>121001620</v>
      </c>
      <c r="I23" s="37" t="s">
        <v>623</v>
      </c>
      <c r="J23" s="37">
        <v>121001630</v>
      </c>
      <c r="K23" s="37" t="s">
        <v>624</v>
      </c>
      <c r="L23" s="37"/>
      <c r="M23" s="37"/>
      <c r="N23" s="37"/>
      <c r="O23" s="19" t="s">
        <v>938</v>
      </c>
      <c r="P23" s="19" t="s">
        <v>938</v>
      </c>
    </row>
    <row r="24" spans="2:16" x14ac:dyDescent="0.3">
      <c r="B24" s="4">
        <v>11</v>
      </c>
      <c r="C24" s="37" t="s">
        <v>648</v>
      </c>
      <c r="D24" s="39" t="s">
        <v>732</v>
      </c>
      <c r="E24" s="39"/>
      <c r="F24" s="37">
        <v>121001610</v>
      </c>
      <c r="G24" s="37" t="s">
        <v>608</v>
      </c>
      <c r="H24" s="37">
        <v>121001620</v>
      </c>
      <c r="I24" s="37" t="s">
        <v>623</v>
      </c>
      <c r="J24" s="37">
        <v>121001630</v>
      </c>
      <c r="K24" s="37" t="s">
        <v>624</v>
      </c>
      <c r="L24" s="37"/>
      <c r="M24" s="37"/>
      <c r="N24" s="37"/>
      <c r="O24" s="19" t="s">
        <v>938</v>
      </c>
      <c r="P24" s="19" t="s">
        <v>938</v>
      </c>
    </row>
    <row r="25" spans="2:16" x14ac:dyDescent="0.3">
      <c r="B25" s="4">
        <v>12</v>
      </c>
      <c r="C25" s="37" t="s">
        <v>648</v>
      </c>
      <c r="D25" s="39" t="s">
        <v>734</v>
      </c>
      <c r="E25" s="39"/>
      <c r="F25" s="37">
        <v>121101010</v>
      </c>
      <c r="G25" s="37" t="s">
        <v>617</v>
      </c>
      <c r="H25" s="37">
        <v>121101020</v>
      </c>
      <c r="I25" s="37" t="s">
        <v>618</v>
      </c>
      <c r="J25" s="37">
        <v>121101030</v>
      </c>
      <c r="K25" s="37" t="s">
        <v>619</v>
      </c>
      <c r="L25" s="37"/>
      <c r="M25" s="37"/>
      <c r="N25" s="37"/>
      <c r="O25" s="19" t="s">
        <v>938</v>
      </c>
      <c r="P25" s="19" t="s">
        <v>938</v>
      </c>
    </row>
    <row r="26" spans="2:16" x14ac:dyDescent="0.3">
      <c r="B26" s="4">
        <v>13</v>
      </c>
      <c r="C26" s="37" t="s">
        <v>648</v>
      </c>
      <c r="D26" s="39" t="s">
        <v>736</v>
      </c>
      <c r="E26" s="39"/>
      <c r="F26" s="37">
        <v>121101010</v>
      </c>
      <c r="G26" s="37" t="s">
        <v>617</v>
      </c>
      <c r="H26" s="37">
        <v>121101020</v>
      </c>
      <c r="I26" s="37" t="s">
        <v>618</v>
      </c>
      <c r="J26" s="37">
        <v>121101030</v>
      </c>
      <c r="K26" s="37" t="s">
        <v>619</v>
      </c>
      <c r="L26" s="37"/>
      <c r="M26" s="37"/>
      <c r="N26" s="37"/>
      <c r="O26" s="19" t="s">
        <v>938</v>
      </c>
      <c r="P26" s="19" t="s">
        <v>938</v>
      </c>
    </row>
    <row r="27" spans="2:16" x14ac:dyDescent="0.3">
      <c r="B27" s="4">
        <v>14</v>
      </c>
      <c r="C27" s="37" t="s">
        <v>648</v>
      </c>
      <c r="D27" s="39" t="s">
        <v>737</v>
      </c>
      <c r="E27" s="39"/>
      <c r="F27" s="37">
        <v>121101010</v>
      </c>
      <c r="G27" s="37" t="s">
        <v>617</v>
      </c>
      <c r="H27" s="37">
        <v>121101020</v>
      </c>
      <c r="I27" s="37" t="s">
        <v>618</v>
      </c>
      <c r="J27" s="37">
        <v>121101030</v>
      </c>
      <c r="K27" s="37" t="s">
        <v>619</v>
      </c>
      <c r="L27" s="37"/>
      <c r="M27" s="37"/>
      <c r="N27" s="37"/>
      <c r="O27" s="19" t="s">
        <v>938</v>
      </c>
      <c r="P27" s="19" t="s">
        <v>938</v>
      </c>
    </row>
    <row r="28" spans="2:16" x14ac:dyDescent="0.3">
      <c r="B28" s="4">
        <v>15</v>
      </c>
      <c r="C28" s="37" t="s">
        <v>646</v>
      </c>
      <c r="D28" s="39" t="s">
        <v>36</v>
      </c>
      <c r="E28" s="39"/>
      <c r="F28" s="37">
        <v>120800110</v>
      </c>
      <c r="G28" s="37" t="s">
        <v>629</v>
      </c>
      <c r="H28" s="37"/>
      <c r="I28" s="37"/>
      <c r="J28" s="37">
        <v>120800130</v>
      </c>
      <c r="K28" s="37" t="s">
        <v>630</v>
      </c>
      <c r="L28" s="37">
        <v>120800140</v>
      </c>
      <c r="M28" s="37" t="s">
        <v>631</v>
      </c>
      <c r="N28" s="37"/>
      <c r="O28" s="19" t="s">
        <v>938</v>
      </c>
      <c r="P28" s="19" t="s">
        <v>938</v>
      </c>
    </row>
    <row r="29" spans="2:16" x14ac:dyDescent="0.3">
      <c r="B29" s="4">
        <v>16</v>
      </c>
      <c r="C29" s="37" t="s">
        <v>646</v>
      </c>
      <c r="D29" s="39" t="s">
        <v>37</v>
      </c>
      <c r="E29" s="39"/>
      <c r="F29" s="37" t="s">
        <v>659</v>
      </c>
      <c r="G29" s="37"/>
      <c r="H29" s="37"/>
      <c r="I29" s="37"/>
      <c r="J29" s="37"/>
      <c r="K29" s="37"/>
      <c r="L29" s="37"/>
      <c r="M29" s="37"/>
      <c r="N29" s="37"/>
      <c r="O29" s="19" t="s">
        <v>938</v>
      </c>
      <c r="P29" s="19" t="s">
        <v>938</v>
      </c>
    </row>
    <row r="30" spans="2:16" x14ac:dyDescent="0.3">
      <c r="B30" s="4">
        <v>17</v>
      </c>
      <c r="C30" s="37" t="s">
        <v>646</v>
      </c>
      <c r="D30" s="39" t="s">
        <v>723</v>
      </c>
      <c r="E30" s="39"/>
      <c r="F30" s="37">
        <v>142000040</v>
      </c>
      <c r="G30" s="37" t="s">
        <v>632</v>
      </c>
      <c r="H30" s="37"/>
      <c r="I30" s="37"/>
      <c r="J30" s="37">
        <v>142000050</v>
      </c>
      <c r="K30" s="37" t="s">
        <v>654</v>
      </c>
      <c r="L30" s="37">
        <v>142000060</v>
      </c>
      <c r="M30" s="37" t="s">
        <v>633</v>
      </c>
      <c r="N30" s="37"/>
      <c r="O30" s="19" t="s">
        <v>938</v>
      </c>
      <c r="P30" s="19" t="s">
        <v>938</v>
      </c>
    </row>
    <row r="31" spans="2:16" x14ac:dyDescent="0.3">
      <c r="B31" s="4">
        <v>18</v>
      </c>
      <c r="C31" s="37" t="s">
        <v>646</v>
      </c>
      <c r="D31" s="39" t="s">
        <v>724</v>
      </c>
      <c r="E31" s="39"/>
      <c r="F31" s="37">
        <v>142000040</v>
      </c>
      <c r="G31" s="37" t="s">
        <v>632</v>
      </c>
      <c r="H31" s="37"/>
      <c r="I31" s="37"/>
      <c r="J31" s="37">
        <v>142000050</v>
      </c>
      <c r="K31" s="37" t="s">
        <v>654</v>
      </c>
      <c r="L31" s="37">
        <v>142000060</v>
      </c>
      <c r="M31" s="37" t="s">
        <v>633</v>
      </c>
      <c r="N31" s="37"/>
      <c r="O31" s="19" t="s">
        <v>938</v>
      </c>
      <c r="P31" s="19" t="s">
        <v>938</v>
      </c>
    </row>
    <row r="32" spans="2:16" x14ac:dyDescent="0.3">
      <c r="B32" s="4">
        <v>19</v>
      </c>
      <c r="C32" s="37" t="s">
        <v>646</v>
      </c>
      <c r="D32" s="39" t="s">
        <v>725</v>
      </c>
      <c r="E32" s="39"/>
      <c r="F32" s="37">
        <v>142000040</v>
      </c>
      <c r="G32" s="37" t="s">
        <v>632</v>
      </c>
      <c r="H32" s="37"/>
      <c r="I32" s="37"/>
      <c r="J32" s="37">
        <v>142000050</v>
      </c>
      <c r="K32" s="37" t="s">
        <v>654</v>
      </c>
      <c r="L32" s="37">
        <v>142000060</v>
      </c>
      <c r="M32" s="37" t="s">
        <v>633</v>
      </c>
      <c r="N32" s="37"/>
      <c r="O32" s="19" t="s">
        <v>938</v>
      </c>
      <c r="P32" s="19" t="s">
        <v>938</v>
      </c>
    </row>
    <row r="33" spans="2:16" x14ac:dyDescent="0.3">
      <c r="B33" s="4">
        <v>20</v>
      </c>
      <c r="C33" s="37" t="s">
        <v>646</v>
      </c>
      <c r="D33" s="39" t="s">
        <v>21</v>
      </c>
      <c r="E33" s="39"/>
      <c r="F33" s="37">
        <v>121102510</v>
      </c>
      <c r="G33" s="37" t="s">
        <v>634</v>
      </c>
      <c r="H33" s="37">
        <v>121102520</v>
      </c>
      <c r="I33" s="37" t="s">
        <v>635</v>
      </c>
      <c r="J33" s="37">
        <v>121102530</v>
      </c>
      <c r="K33" s="37" t="s">
        <v>636</v>
      </c>
      <c r="L33" s="37"/>
      <c r="M33" s="37"/>
      <c r="N33" s="37"/>
      <c r="O33" s="19" t="s">
        <v>938</v>
      </c>
      <c r="P33" s="19" t="s">
        <v>938</v>
      </c>
    </row>
    <row r="34" spans="2:16" x14ac:dyDescent="0.3">
      <c r="B34" s="4">
        <v>21</v>
      </c>
      <c r="C34" s="37" t="s">
        <v>646</v>
      </c>
      <c r="D34" s="39" t="s">
        <v>23</v>
      </c>
      <c r="E34" s="39"/>
      <c r="F34" s="37">
        <v>120801410</v>
      </c>
      <c r="G34" s="37" t="s">
        <v>637</v>
      </c>
      <c r="H34" s="37">
        <v>120801420</v>
      </c>
      <c r="I34" s="37" t="s">
        <v>638</v>
      </c>
      <c r="J34" s="37">
        <v>120801430</v>
      </c>
      <c r="K34" s="37" t="s">
        <v>639</v>
      </c>
      <c r="L34" s="37">
        <v>120801440</v>
      </c>
      <c r="M34" s="37" t="s">
        <v>640</v>
      </c>
      <c r="N34" s="37"/>
      <c r="O34" s="19" t="s">
        <v>938</v>
      </c>
      <c r="P34" s="19" t="s">
        <v>938</v>
      </c>
    </row>
    <row r="35" spans="2:16" x14ac:dyDescent="0.3">
      <c r="B35" s="4">
        <v>22</v>
      </c>
      <c r="C35" s="37" t="s">
        <v>643</v>
      </c>
      <c r="D35" s="39" t="s">
        <v>13</v>
      </c>
      <c r="E35" s="39"/>
      <c r="F35" s="37">
        <v>120901310</v>
      </c>
      <c r="G35" s="37" t="s">
        <v>605</v>
      </c>
      <c r="H35" s="37">
        <v>120901320</v>
      </c>
      <c r="I35" s="37" t="s">
        <v>664</v>
      </c>
      <c r="J35" s="37">
        <v>120901330</v>
      </c>
      <c r="K35" s="37" t="s">
        <v>665</v>
      </c>
      <c r="L35" s="37"/>
      <c r="M35" s="37"/>
      <c r="N35" s="37"/>
      <c r="O35" s="19" t="s">
        <v>938</v>
      </c>
      <c r="P35" s="19" t="s">
        <v>938</v>
      </c>
    </row>
    <row r="36" spans="2:16" x14ac:dyDescent="0.3">
      <c r="B36" s="4">
        <v>23</v>
      </c>
      <c r="C36" s="37" t="s">
        <v>643</v>
      </c>
      <c r="D36" s="39" t="s">
        <v>718</v>
      </c>
      <c r="E36" s="39"/>
      <c r="F36" s="37">
        <v>121002210</v>
      </c>
      <c r="G36" s="37" t="s">
        <v>608</v>
      </c>
      <c r="H36" s="37">
        <v>121002220</v>
      </c>
      <c r="I36" s="37" t="s">
        <v>623</v>
      </c>
      <c r="J36" s="37">
        <v>121002230</v>
      </c>
      <c r="K36" s="37" t="s">
        <v>610</v>
      </c>
      <c r="L36" s="37"/>
      <c r="M36" s="37"/>
      <c r="N36" s="37"/>
      <c r="O36" s="19" t="s">
        <v>938</v>
      </c>
      <c r="P36" s="19" t="s">
        <v>938</v>
      </c>
    </row>
    <row r="37" spans="2:16" x14ac:dyDescent="0.3">
      <c r="B37" s="4">
        <v>24</v>
      </c>
      <c r="C37" s="37" t="s">
        <v>643</v>
      </c>
      <c r="D37" s="39" t="s">
        <v>719</v>
      </c>
      <c r="E37" s="39"/>
      <c r="F37" s="37">
        <v>121002210</v>
      </c>
      <c r="G37" s="37" t="s">
        <v>608</v>
      </c>
      <c r="H37" s="37">
        <v>121002220</v>
      </c>
      <c r="I37" s="37" t="s">
        <v>623</v>
      </c>
      <c r="J37" s="37">
        <v>121002230</v>
      </c>
      <c r="K37" s="37" t="s">
        <v>610</v>
      </c>
      <c r="L37" s="37"/>
      <c r="M37" s="37"/>
      <c r="N37" s="37"/>
      <c r="O37" s="19" t="s">
        <v>938</v>
      </c>
      <c r="P37" s="19" t="s">
        <v>938</v>
      </c>
    </row>
    <row r="38" spans="2:16" x14ac:dyDescent="0.3">
      <c r="B38" s="4">
        <v>25</v>
      </c>
      <c r="C38" s="37" t="s">
        <v>643</v>
      </c>
      <c r="D38" s="39" t="s">
        <v>721</v>
      </c>
      <c r="E38" s="39"/>
      <c r="F38" s="37">
        <v>121002210</v>
      </c>
      <c r="G38" s="37" t="s">
        <v>608</v>
      </c>
      <c r="H38" s="37">
        <v>121002220</v>
      </c>
      <c r="I38" s="37" t="s">
        <v>623</v>
      </c>
      <c r="J38" s="37">
        <v>121002230</v>
      </c>
      <c r="K38" s="37" t="s">
        <v>610</v>
      </c>
      <c r="L38" s="37"/>
      <c r="M38" s="37"/>
      <c r="N38" s="37"/>
      <c r="O38" s="19" t="s">
        <v>938</v>
      </c>
      <c r="P38" s="19" t="s">
        <v>938</v>
      </c>
    </row>
    <row r="39" spans="2:16" x14ac:dyDescent="0.3">
      <c r="B39" s="4">
        <v>26</v>
      </c>
      <c r="C39" s="37" t="s">
        <v>643</v>
      </c>
      <c r="D39" s="39" t="s">
        <v>667</v>
      </c>
      <c r="E39" s="39"/>
      <c r="F39" s="37">
        <v>120902510</v>
      </c>
      <c r="G39" s="37" t="s">
        <v>605</v>
      </c>
      <c r="H39" s="37"/>
      <c r="I39" s="37"/>
      <c r="J39" s="37">
        <v>120902520</v>
      </c>
      <c r="K39" s="37" t="s">
        <v>668</v>
      </c>
      <c r="L39" s="37">
        <v>120902530</v>
      </c>
      <c r="M39" s="37" t="s">
        <v>665</v>
      </c>
      <c r="N39" s="37"/>
      <c r="O39" s="19" t="s">
        <v>938</v>
      </c>
      <c r="P39" s="19" t="s">
        <v>938</v>
      </c>
    </row>
    <row r="40" spans="2:16" x14ac:dyDescent="0.3">
      <c r="B40" s="4">
        <v>27</v>
      </c>
      <c r="C40" s="37" t="s">
        <v>643</v>
      </c>
      <c r="D40" s="39" t="s">
        <v>491</v>
      </c>
      <c r="E40" s="39"/>
      <c r="F40" s="37" t="s">
        <v>35</v>
      </c>
      <c r="G40" s="37"/>
      <c r="H40" s="37"/>
      <c r="I40" s="37"/>
      <c r="J40" s="37"/>
      <c r="K40" s="37"/>
      <c r="L40" s="37"/>
      <c r="M40" s="37"/>
      <c r="N40" s="37"/>
      <c r="O40" s="19" t="s">
        <v>938</v>
      </c>
      <c r="P40" s="19" t="s">
        <v>938</v>
      </c>
    </row>
    <row r="41" spans="2:16" x14ac:dyDescent="0.3">
      <c r="B41" s="4">
        <v>28</v>
      </c>
      <c r="C41" s="37" t="s">
        <v>647</v>
      </c>
      <c r="D41" s="39" t="s">
        <v>44</v>
      </c>
      <c r="E41" s="39"/>
      <c r="F41" s="37">
        <v>120801010</v>
      </c>
      <c r="G41" s="37" t="s">
        <v>616</v>
      </c>
      <c r="H41" s="37">
        <v>120801020</v>
      </c>
      <c r="I41" s="37" t="s">
        <v>669</v>
      </c>
      <c r="J41" s="37">
        <v>120801030</v>
      </c>
      <c r="K41" s="37" t="s">
        <v>670</v>
      </c>
      <c r="L41" s="37"/>
      <c r="M41" s="37"/>
      <c r="N41" s="37"/>
      <c r="O41" s="19" t="s">
        <v>938</v>
      </c>
      <c r="P41" s="19" t="s">
        <v>938</v>
      </c>
    </row>
    <row r="42" spans="2:16" x14ac:dyDescent="0.3">
      <c r="B42" s="4">
        <v>29</v>
      </c>
      <c r="C42" s="37" t="s">
        <v>647</v>
      </c>
      <c r="D42" s="39" t="s">
        <v>39</v>
      </c>
      <c r="E42" s="39"/>
      <c r="F42" s="37">
        <v>120800910</v>
      </c>
      <c r="G42" s="37" t="s">
        <v>671</v>
      </c>
      <c r="H42" s="37"/>
      <c r="I42" s="37"/>
      <c r="J42" s="37">
        <v>120800920</v>
      </c>
      <c r="K42" s="37" t="s">
        <v>672</v>
      </c>
      <c r="L42" s="37"/>
      <c r="M42" s="37"/>
      <c r="N42" s="37"/>
      <c r="O42" s="19" t="s">
        <v>938</v>
      </c>
      <c r="P42" s="19" t="s">
        <v>938</v>
      </c>
    </row>
    <row r="43" spans="2:16" x14ac:dyDescent="0.3">
      <c r="B43" s="4">
        <v>30</v>
      </c>
      <c r="C43" s="37" t="s">
        <v>647</v>
      </c>
      <c r="D43" s="39" t="s">
        <v>570</v>
      </c>
      <c r="E43" s="39"/>
      <c r="F43" s="37">
        <v>120801110</v>
      </c>
      <c r="G43" s="37" t="s">
        <v>615</v>
      </c>
      <c r="H43" s="37">
        <v>120801120</v>
      </c>
      <c r="I43" s="37" t="s">
        <v>612</v>
      </c>
      <c r="J43" s="37">
        <v>120801130</v>
      </c>
      <c r="K43" s="37" t="s">
        <v>673</v>
      </c>
      <c r="L43" s="37"/>
      <c r="M43" s="37"/>
      <c r="N43" s="37"/>
      <c r="O43" s="19" t="s">
        <v>938</v>
      </c>
      <c r="P43" s="19" t="s">
        <v>938</v>
      </c>
    </row>
    <row r="44" spans="2:16" x14ac:dyDescent="0.3">
      <c r="B44" s="4">
        <v>31</v>
      </c>
      <c r="C44" s="37" t="s">
        <v>647</v>
      </c>
      <c r="D44" s="39" t="s">
        <v>571</v>
      </c>
      <c r="E44" s="39"/>
      <c r="F44" s="37">
        <v>120801710</v>
      </c>
      <c r="G44" s="37" t="s">
        <v>615</v>
      </c>
      <c r="H44" s="37">
        <v>120801720</v>
      </c>
      <c r="I44" s="37" t="s">
        <v>674</v>
      </c>
      <c r="J44" s="37">
        <v>120801730</v>
      </c>
      <c r="K44" s="37" t="s">
        <v>675</v>
      </c>
      <c r="L44" s="37"/>
      <c r="M44" s="37"/>
      <c r="N44" s="37"/>
      <c r="O44" s="19" t="s">
        <v>938</v>
      </c>
      <c r="P44" s="19" t="s">
        <v>938</v>
      </c>
    </row>
    <row r="45" spans="2:16" x14ac:dyDescent="0.3">
      <c r="B45" s="4">
        <v>32</v>
      </c>
      <c r="C45" s="37" t="s">
        <v>647</v>
      </c>
      <c r="D45" s="39" t="s">
        <v>572</v>
      </c>
      <c r="E45" s="39"/>
      <c r="F45" s="37">
        <v>120801810</v>
      </c>
      <c r="G45" s="37" t="s">
        <v>676</v>
      </c>
      <c r="H45" s="37"/>
      <c r="I45" s="37"/>
      <c r="J45" s="37">
        <v>120801830</v>
      </c>
      <c r="K45" s="37" t="s">
        <v>677</v>
      </c>
      <c r="L45" s="37"/>
      <c r="M45" s="37"/>
      <c r="N45" s="37"/>
      <c r="O45" s="19" t="s">
        <v>938</v>
      </c>
      <c r="P45" s="19" t="s">
        <v>938</v>
      </c>
    </row>
    <row r="46" spans="2:16" x14ac:dyDescent="0.3">
      <c r="B46" s="4">
        <v>33</v>
      </c>
      <c r="C46" s="37" t="s">
        <v>652</v>
      </c>
      <c r="D46" s="39" t="s">
        <v>30</v>
      </c>
      <c r="E46" s="39"/>
      <c r="F46" s="37">
        <v>120900210</v>
      </c>
      <c r="G46" s="37" t="s">
        <v>678</v>
      </c>
      <c r="H46" s="37">
        <v>120900220</v>
      </c>
      <c r="I46" s="37" t="s">
        <v>679</v>
      </c>
      <c r="J46" s="37">
        <v>120900230</v>
      </c>
      <c r="K46" s="37" t="s">
        <v>680</v>
      </c>
      <c r="L46" s="37"/>
      <c r="M46" s="37"/>
      <c r="N46" s="37"/>
      <c r="O46" s="19" t="s">
        <v>938</v>
      </c>
      <c r="P46" s="19" t="s">
        <v>938</v>
      </c>
    </row>
    <row r="47" spans="2:16" x14ac:dyDescent="0.3">
      <c r="B47" s="4">
        <v>34</v>
      </c>
      <c r="C47" s="37" t="s">
        <v>652</v>
      </c>
      <c r="D47" s="39" t="s">
        <v>701</v>
      </c>
      <c r="E47" s="39"/>
      <c r="F47" s="37">
        <v>120901010</v>
      </c>
      <c r="G47" s="37" t="s">
        <v>605</v>
      </c>
      <c r="H47" s="37"/>
      <c r="I47" s="37"/>
      <c r="J47" s="37">
        <v>120901020</v>
      </c>
      <c r="K47" s="37" t="s">
        <v>681</v>
      </c>
      <c r="L47" s="37">
        <v>120901030</v>
      </c>
      <c r="M47" s="37" t="s">
        <v>682</v>
      </c>
      <c r="N47" s="37"/>
      <c r="O47" s="19" t="s">
        <v>938</v>
      </c>
      <c r="P47" s="19" t="s">
        <v>938</v>
      </c>
    </row>
    <row r="48" spans="2:16" x14ac:dyDescent="0.3">
      <c r="B48" s="4">
        <v>35</v>
      </c>
      <c r="C48" s="37" t="s">
        <v>652</v>
      </c>
      <c r="D48" s="39" t="s">
        <v>29</v>
      </c>
      <c r="E48" s="39"/>
      <c r="F48" s="37">
        <v>120900410</v>
      </c>
      <c r="G48" s="37" t="s">
        <v>683</v>
      </c>
      <c r="H48" s="37">
        <v>120900420</v>
      </c>
      <c r="I48" s="37" t="s">
        <v>684</v>
      </c>
      <c r="J48" s="37">
        <v>120900430</v>
      </c>
      <c r="K48" s="37" t="s">
        <v>685</v>
      </c>
      <c r="L48" s="37">
        <v>120900440</v>
      </c>
      <c r="M48" s="37" t="s">
        <v>640</v>
      </c>
      <c r="N48" s="37"/>
      <c r="O48" s="19" t="s">
        <v>938</v>
      </c>
      <c r="P48" s="19" t="s">
        <v>938</v>
      </c>
    </row>
    <row r="49" spans="2:16" x14ac:dyDescent="0.3">
      <c r="B49" s="4">
        <v>36</v>
      </c>
      <c r="C49" s="37" t="s">
        <v>652</v>
      </c>
      <c r="D49" s="39" t="s">
        <v>739</v>
      </c>
      <c r="E49" s="39"/>
      <c r="F49" s="37">
        <v>120900310</v>
      </c>
      <c r="G49" s="37" t="s">
        <v>742</v>
      </c>
      <c r="H49" s="37">
        <v>120900320</v>
      </c>
      <c r="I49" s="37" t="s">
        <v>743</v>
      </c>
      <c r="J49" s="37">
        <v>120900330</v>
      </c>
      <c r="K49" s="37" t="s">
        <v>744</v>
      </c>
      <c r="L49" s="37"/>
      <c r="M49" s="37"/>
      <c r="N49" s="37"/>
      <c r="O49" s="19" t="s">
        <v>938</v>
      </c>
      <c r="P49" s="19" t="s">
        <v>938</v>
      </c>
    </row>
    <row r="50" spans="2:16" x14ac:dyDescent="0.3">
      <c r="B50" s="4">
        <v>37</v>
      </c>
      <c r="C50" s="37" t="s">
        <v>652</v>
      </c>
      <c r="D50" s="39" t="s">
        <v>741</v>
      </c>
      <c r="E50" s="39"/>
      <c r="F50" s="37">
        <v>120900910</v>
      </c>
      <c r="G50" s="37" t="s">
        <v>605</v>
      </c>
      <c r="H50" s="37"/>
      <c r="I50" s="37"/>
      <c r="J50" s="37">
        <v>120900920</v>
      </c>
      <c r="K50" s="37" t="s">
        <v>675</v>
      </c>
      <c r="L50" s="37">
        <v>120900930</v>
      </c>
      <c r="M50" s="37" t="s">
        <v>664</v>
      </c>
      <c r="N50" s="37"/>
      <c r="O50" s="19" t="s">
        <v>938</v>
      </c>
      <c r="P50" s="19" t="s">
        <v>938</v>
      </c>
    </row>
    <row r="51" spans="2:16" x14ac:dyDescent="0.3">
      <c r="B51" s="4">
        <v>38</v>
      </c>
      <c r="C51" s="37" t="s">
        <v>652</v>
      </c>
      <c r="D51" s="39" t="s">
        <v>561</v>
      </c>
      <c r="E51" s="39"/>
      <c r="F51" s="37">
        <v>120900510</v>
      </c>
      <c r="G51" s="37" t="s">
        <v>678</v>
      </c>
      <c r="H51" s="37"/>
      <c r="I51" s="37"/>
      <c r="J51" s="37">
        <v>120900520</v>
      </c>
      <c r="K51" s="37" t="s">
        <v>686</v>
      </c>
      <c r="L51" s="37">
        <v>120900530</v>
      </c>
      <c r="M51" s="37" t="s">
        <v>687</v>
      </c>
      <c r="N51" s="37"/>
      <c r="O51" s="19" t="s">
        <v>938</v>
      </c>
      <c r="P51" s="19" t="s">
        <v>938</v>
      </c>
    </row>
    <row r="52" spans="2:16" x14ac:dyDescent="0.3">
      <c r="B52" s="4">
        <v>39</v>
      </c>
      <c r="C52" s="37" t="s">
        <v>644</v>
      </c>
      <c r="D52" s="39" t="s">
        <v>15</v>
      </c>
      <c r="E52" s="39"/>
      <c r="F52" s="37">
        <v>120800210</v>
      </c>
      <c r="G52" s="37" t="s">
        <v>611</v>
      </c>
      <c r="H52" s="37">
        <v>120800220</v>
      </c>
      <c r="I52" s="37" t="s">
        <v>612</v>
      </c>
      <c r="J52" s="37">
        <v>120800230</v>
      </c>
      <c r="K52" s="37" t="s">
        <v>613</v>
      </c>
      <c r="L52" s="37"/>
      <c r="M52" s="37"/>
      <c r="N52" s="37"/>
      <c r="O52" s="19" t="s">
        <v>938</v>
      </c>
      <c r="P52" s="19" t="s">
        <v>938</v>
      </c>
    </row>
    <row r="53" spans="2:16" x14ac:dyDescent="0.3">
      <c r="B53" s="4">
        <v>40</v>
      </c>
      <c r="C53" s="37" t="s">
        <v>644</v>
      </c>
      <c r="D53" s="39" t="s">
        <v>706</v>
      </c>
      <c r="E53" s="39"/>
      <c r="F53" s="37">
        <v>120800210</v>
      </c>
      <c r="G53" s="37" t="s">
        <v>611</v>
      </c>
      <c r="H53" s="37">
        <v>120800220</v>
      </c>
      <c r="I53" s="37" t="s">
        <v>612</v>
      </c>
      <c r="J53" s="37">
        <v>120800230</v>
      </c>
      <c r="K53" s="37" t="s">
        <v>613</v>
      </c>
      <c r="L53" s="37"/>
      <c r="M53" s="37"/>
      <c r="N53" s="37"/>
      <c r="O53" s="19" t="s">
        <v>938</v>
      </c>
      <c r="P53" s="19" t="s">
        <v>938</v>
      </c>
    </row>
    <row r="54" spans="2:16" x14ac:dyDescent="0.3">
      <c r="B54" s="4">
        <v>41</v>
      </c>
      <c r="C54" s="37" t="s">
        <v>644</v>
      </c>
      <c r="D54" s="39" t="s">
        <v>16</v>
      </c>
      <c r="E54" s="39"/>
      <c r="F54" s="37">
        <v>120800410</v>
      </c>
      <c r="G54" s="37" t="s">
        <v>614</v>
      </c>
      <c r="H54" s="37">
        <v>120800420</v>
      </c>
      <c r="I54" s="37" t="s">
        <v>615</v>
      </c>
      <c r="J54" s="37">
        <v>120800430</v>
      </c>
      <c r="K54" s="37" t="s">
        <v>616</v>
      </c>
      <c r="L54" s="37"/>
      <c r="M54" s="37"/>
      <c r="N54" s="37"/>
      <c r="O54" s="19" t="s">
        <v>938</v>
      </c>
      <c r="P54" s="19" t="s">
        <v>938</v>
      </c>
    </row>
    <row r="55" spans="2:16" x14ac:dyDescent="0.3">
      <c r="B55" s="4">
        <v>42</v>
      </c>
      <c r="C55" s="37" t="s">
        <v>644</v>
      </c>
      <c r="D55" s="39" t="s">
        <v>707</v>
      </c>
      <c r="E55" s="39"/>
      <c r="F55" s="37">
        <v>120800410</v>
      </c>
      <c r="G55" s="37" t="s">
        <v>614</v>
      </c>
      <c r="H55" s="37">
        <v>120800420</v>
      </c>
      <c r="I55" s="37" t="s">
        <v>615</v>
      </c>
      <c r="J55" s="37">
        <v>120800430</v>
      </c>
      <c r="K55" s="37" t="s">
        <v>616</v>
      </c>
      <c r="L55" s="37"/>
      <c r="M55" s="37"/>
      <c r="N55" s="37"/>
      <c r="O55" s="19" t="s">
        <v>938</v>
      </c>
      <c r="P55" s="19" t="s">
        <v>938</v>
      </c>
    </row>
    <row r="56" spans="2:16" x14ac:dyDescent="0.3">
      <c r="B56" s="4">
        <v>43</v>
      </c>
      <c r="C56" s="37" t="s">
        <v>644</v>
      </c>
      <c r="D56" s="39" t="s">
        <v>704</v>
      </c>
      <c r="E56" s="39"/>
      <c r="F56" s="37">
        <v>120800410</v>
      </c>
      <c r="G56" s="37" t="s">
        <v>614</v>
      </c>
      <c r="H56" s="37">
        <v>120800420</v>
      </c>
      <c r="I56" s="37" t="s">
        <v>615</v>
      </c>
      <c r="J56" s="37">
        <v>120800430</v>
      </c>
      <c r="K56" s="37" t="s">
        <v>616</v>
      </c>
      <c r="L56" s="37"/>
      <c r="M56" s="37"/>
      <c r="N56" s="37"/>
      <c r="O56" s="19" t="s">
        <v>938</v>
      </c>
      <c r="P56" s="19" t="s">
        <v>938</v>
      </c>
    </row>
    <row r="57" spans="2:16" x14ac:dyDescent="0.3">
      <c r="B57" s="4">
        <v>44</v>
      </c>
      <c r="C57" s="37" t="s">
        <v>644</v>
      </c>
      <c r="D57" s="39" t="s">
        <v>551</v>
      </c>
      <c r="E57" s="39"/>
      <c r="F57" s="37">
        <v>120800210</v>
      </c>
      <c r="G57" s="37" t="s">
        <v>611</v>
      </c>
      <c r="H57" s="37">
        <v>120800220</v>
      </c>
      <c r="I57" s="37" t="s">
        <v>612</v>
      </c>
      <c r="J57" s="37">
        <v>120800230</v>
      </c>
      <c r="K57" s="37" t="s">
        <v>613</v>
      </c>
      <c r="L57" s="37"/>
      <c r="M57" s="37"/>
      <c r="N57" s="37"/>
      <c r="O57" s="19" t="s">
        <v>938</v>
      </c>
      <c r="P57" s="19" t="s">
        <v>938</v>
      </c>
    </row>
    <row r="58" spans="2:16" x14ac:dyDescent="0.3">
      <c r="B58" s="4">
        <v>45</v>
      </c>
      <c r="C58" s="37" t="s">
        <v>644</v>
      </c>
      <c r="D58" s="39" t="s">
        <v>19</v>
      </c>
      <c r="E58" s="39"/>
      <c r="F58" s="37" t="s">
        <v>659</v>
      </c>
      <c r="G58" s="37"/>
      <c r="H58" s="37"/>
      <c r="I58" s="37"/>
      <c r="J58" s="37"/>
      <c r="K58" s="37"/>
      <c r="L58" s="37"/>
      <c r="M58" s="37"/>
      <c r="N58" s="37"/>
      <c r="O58" s="19" t="s">
        <v>938</v>
      </c>
      <c r="P58" s="19" t="s">
        <v>938</v>
      </c>
    </row>
    <row r="59" spans="2:16" x14ac:dyDescent="0.3">
      <c r="B59" s="4">
        <v>46</v>
      </c>
      <c r="C59" s="37" t="s">
        <v>644</v>
      </c>
      <c r="D59" s="39" t="s">
        <v>564</v>
      </c>
      <c r="E59" s="39"/>
      <c r="F59" s="37">
        <v>121200110</v>
      </c>
      <c r="G59" s="37" t="s">
        <v>691</v>
      </c>
      <c r="H59" s="37">
        <v>121200120</v>
      </c>
      <c r="I59" s="37" t="s">
        <v>616</v>
      </c>
      <c r="J59" s="37">
        <v>121200130</v>
      </c>
      <c r="K59" s="37" t="s">
        <v>692</v>
      </c>
      <c r="L59" s="37"/>
      <c r="M59" s="37"/>
      <c r="N59" s="37"/>
      <c r="O59" s="19" t="s">
        <v>938</v>
      </c>
      <c r="P59" s="19" t="s">
        <v>938</v>
      </c>
    </row>
    <row r="60" spans="2:16" x14ac:dyDescent="0.3">
      <c r="B60" s="4">
        <v>47</v>
      </c>
      <c r="C60" s="37" t="s">
        <v>644</v>
      </c>
      <c r="D60" s="39" t="s">
        <v>22</v>
      </c>
      <c r="E60" s="39"/>
      <c r="F60" s="37">
        <v>120903610</v>
      </c>
      <c r="G60" s="37" t="s">
        <v>688</v>
      </c>
      <c r="H60" s="37">
        <v>120903620</v>
      </c>
      <c r="I60" s="37" t="s">
        <v>689</v>
      </c>
      <c r="J60" s="37">
        <v>120903630</v>
      </c>
      <c r="K60" s="37" t="s">
        <v>690</v>
      </c>
      <c r="L60" s="37"/>
      <c r="M60" s="37"/>
      <c r="N60" s="37"/>
      <c r="O60" s="19" t="s">
        <v>938</v>
      </c>
      <c r="P60" s="19" t="s">
        <v>938</v>
      </c>
    </row>
    <row r="61" spans="2:16" x14ac:dyDescent="0.3">
      <c r="B61" s="4">
        <v>48</v>
      </c>
      <c r="C61" s="37" t="s">
        <v>651</v>
      </c>
      <c r="D61" s="39" t="s">
        <v>45</v>
      </c>
      <c r="E61" s="39"/>
      <c r="F61" s="37">
        <v>120700810</v>
      </c>
      <c r="G61" s="37" t="s">
        <v>693</v>
      </c>
      <c r="H61" s="37">
        <v>120700820</v>
      </c>
      <c r="I61" s="37" t="s">
        <v>694</v>
      </c>
      <c r="J61" s="37">
        <v>120700830</v>
      </c>
      <c r="K61" s="37" t="s">
        <v>695</v>
      </c>
      <c r="L61" s="37"/>
      <c r="M61" s="37"/>
      <c r="N61" s="37" t="s">
        <v>696</v>
      </c>
      <c r="O61" s="19" t="s">
        <v>938</v>
      </c>
      <c r="P61" s="19" t="s">
        <v>938</v>
      </c>
    </row>
    <row r="62" spans="2:16" x14ac:dyDescent="0.3">
      <c r="B62" s="4">
        <v>49</v>
      </c>
      <c r="C62" s="37" t="s">
        <v>651</v>
      </c>
      <c r="D62" s="39" t="s">
        <v>575</v>
      </c>
      <c r="E62" s="39"/>
      <c r="F62" s="37">
        <v>120700810</v>
      </c>
      <c r="G62" s="37" t="s">
        <v>693</v>
      </c>
      <c r="H62" s="37">
        <v>120700820</v>
      </c>
      <c r="I62" s="37" t="s">
        <v>694</v>
      </c>
      <c r="J62" s="37">
        <v>120700830</v>
      </c>
      <c r="K62" s="37" t="s">
        <v>695</v>
      </c>
      <c r="L62" s="37"/>
      <c r="M62" s="37"/>
      <c r="N62" s="37" t="s">
        <v>696</v>
      </c>
      <c r="O62" s="19" t="s">
        <v>938</v>
      </c>
      <c r="P62" s="19" t="s">
        <v>938</v>
      </c>
    </row>
    <row r="63" spans="2:16" x14ac:dyDescent="0.3">
      <c r="B63" s="4">
        <v>50</v>
      </c>
      <c r="C63" s="37" t="s">
        <v>651</v>
      </c>
      <c r="D63" s="39" t="s">
        <v>577</v>
      </c>
      <c r="E63" s="39"/>
      <c r="F63" s="37">
        <v>120700810</v>
      </c>
      <c r="G63" s="37" t="s">
        <v>693</v>
      </c>
      <c r="H63" s="37">
        <v>120700820</v>
      </c>
      <c r="I63" s="37" t="s">
        <v>694</v>
      </c>
      <c r="J63" s="37">
        <v>120700830</v>
      </c>
      <c r="K63" s="37" t="s">
        <v>695</v>
      </c>
      <c r="L63" s="37"/>
      <c r="M63" s="37"/>
      <c r="N63" s="37" t="s">
        <v>696</v>
      </c>
      <c r="O63" s="19" t="s">
        <v>938</v>
      </c>
      <c r="P63" s="19" t="s">
        <v>938</v>
      </c>
    </row>
    <row r="64" spans="2:16" x14ac:dyDescent="0.3">
      <c r="B64" s="4">
        <v>51</v>
      </c>
      <c r="C64" s="37" t="s">
        <v>651</v>
      </c>
      <c r="D64" s="39" t="s">
        <v>48</v>
      </c>
      <c r="E64" s="39"/>
      <c r="F64" s="37">
        <v>120800210</v>
      </c>
      <c r="G64" s="37" t="s">
        <v>611</v>
      </c>
      <c r="H64" s="37">
        <v>120800220</v>
      </c>
      <c r="I64" s="37" t="s">
        <v>612</v>
      </c>
      <c r="J64" s="37">
        <v>120800230</v>
      </c>
      <c r="K64" s="37" t="s">
        <v>613</v>
      </c>
      <c r="L64" s="37"/>
      <c r="M64" s="37"/>
      <c r="N64" s="37"/>
      <c r="O64" s="19" t="s">
        <v>938</v>
      </c>
      <c r="P64" s="19" t="s">
        <v>938</v>
      </c>
    </row>
    <row r="65" spans="2:16" x14ac:dyDescent="0.3">
      <c r="B65" s="4">
        <v>52</v>
      </c>
      <c r="C65" s="37" t="s">
        <v>645</v>
      </c>
      <c r="D65" s="39" t="s">
        <v>33</v>
      </c>
      <c r="E65" s="39"/>
      <c r="F65" s="37">
        <v>121001110</v>
      </c>
      <c r="G65" s="37" t="s">
        <v>608</v>
      </c>
      <c r="H65" s="37">
        <v>121001120</v>
      </c>
      <c r="I65" s="37" t="s">
        <v>623</v>
      </c>
      <c r="J65" s="37"/>
      <c r="K65" s="37"/>
      <c r="L65" s="37"/>
      <c r="M65" s="37"/>
      <c r="N65" s="37"/>
      <c r="O65" s="19" t="s">
        <v>938</v>
      </c>
      <c r="P65" s="19" t="s">
        <v>938</v>
      </c>
    </row>
    <row r="66" spans="2:16" x14ac:dyDescent="0.3">
      <c r="B66" s="4">
        <v>53</v>
      </c>
      <c r="C66" s="37" t="s">
        <v>645</v>
      </c>
      <c r="D66" s="39" t="s">
        <v>34</v>
      </c>
      <c r="E66" s="39"/>
      <c r="F66" s="37">
        <v>120600610</v>
      </c>
      <c r="G66" s="37" t="s">
        <v>697</v>
      </c>
      <c r="H66" s="37"/>
      <c r="I66" s="37"/>
      <c r="J66" s="37">
        <v>120600620</v>
      </c>
      <c r="K66" s="37" t="s">
        <v>698</v>
      </c>
      <c r="L66" s="37"/>
      <c r="M66" s="37"/>
      <c r="N66" s="37"/>
      <c r="O66" s="19" t="s">
        <v>938</v>
      </c>
      <c r="P66" s="19" t="s">
        <v>938</v>
      </c>
    </row>
    <row r="69" spans="2:16" s="32" customFormat="1" ht="26.25" x14ac:dyDescent="0.3">
      <c r="B69" s="31" t="s">
        <v>40</v>
      </c>
      <c r="G69" s="33"/>
      <c r="H69" s="33"/>
      <c r="I69" s="33"/>
      <c r="J69" s="33"/>
      <c r="K69" s="33"/>
      <c r="L69" s="33"/>
      <c r="M69" s="33"/>
      <c r="N69" s="33"/>
      <c r="O69" s="33"/>
    </row>
    <row r="71" spans="2:16" ht="20.25" x14ac:dyDescent="0.3">
      <c r="B71" s="24" t="s">
        <v>3</v>
      </c>
    </row>
    <row r="72" spans="2:16" x14ac:dyDescent="0.3">
      <c r="B72" s="25" t="s">
        <v>474</v>
      </c>
    </row>
    <row r="73" spans="2:16" x14ac:dyDescent="0.3">
      <c r="B73" s="3" t="s">
        <v>5</v>
      </c>
      <c r="C73" s="3" t="s">
        <v>10</v>
      </c>
      <c r="D73" s="38" t="s">
        <v>549</v>
      </c>
      <c r="E73" s="3" t="s">
        <v>655</v>
      </c>
      <c r="F73" s="52" t="s">
        <v>602</v>
      </c>
      <c r="G73" s="52"/>
      <c r="H73" s="52" t="s">
        <v>603</v>
      </c>
      <c r="I73" s="52"/>
      <c r="J73" s="52" t="s">
        <v>601</v>
      </c>
      <c r="K73" s="52"/>
      <c r="L73" s="52" t="s">
        <v>604</v>
      </c>
      <c r="M73" s="52"/>
      <c r="N73" s="3" t="s">
        <v>2</v>
      </c>
      <c r="O73" s="3" t="s">
        <v>746</v>
      </c>
      <c r="P73" s="3" t="s">
        <v>700</v>
      </c>
    </row>
    <row r="74" spans="2:16" x14ac:dyDescent="0.3">
      <c r="B74" s="7" t="s">
        <v>497</v>
      </c>
      <c r="C74" s="4" t="s">
        <v>588</v>
      </c>
      <c r="D74" s="40" t="s">
        <v>550</v>
      </c>
      <c r="E74" s="4">
        <f>IF(C74="일",1,IF(C74="스/일",1,IF(C74="스/네",2,IF(C74="필/네",3,""))))</f>
        <v>1</v>
      </c>
      <c r="F74" s="19">
        <f t="shared" ref="F74:F105" si="0">IF(VLOOKUP($D74,$D$14:$N$66,3,FALSE)=0,"",VLOOKUP($D74,$D$14:$N$66,3,FALSE))</f>
        <v>120901310</v>
      </c>
      <c r="G74" s="19" t="str">
        <f t="shared" ref="G74:G105" si="1">IF(VLOOKUP($D74,$D$14:$N$66,4,FALSE)=0,"",VLOOKUP($D74,$D$14:$N$66,4,FALSE))</f>
        <v>근거리평타</v>
      </c>
      <c r="H74" s="19">
        <f t="shared" ref="H74:H105" si="2">IF(VLOOKUP($D74,$D$14:$N$66,5,FALSE)=0,"",VLOOKUP($D74,$D$14:$N$66,5,FALSE))</f>
        <v>120901320</v>
      </c>
      <c r="I74" s="19" t="str">
        <f t="shared" ref="I74:I105" si="3">IF(VLOOKUP($D74,$D$14:$N$66,6,FALSE)=0,"",VLOOKUP($D74,$D$14:$N$66,6,FALSE))</f>
        <v>내려찍기</v>
      </c>
      <c r="J74" s="23"/>
      <c r="K74" s="23"/>
      <c r="O74" s="19" t="str">
        <f>VLOOKUP($D74,$D$14:$P$66,12,FALSE)</f>
        <v>-</v>
      </c>
      <c r="P74" s="19" t="str">
        <f>VLOOKUP($D74,$D$14:$P$66,13,FALSE)</f>
        <v>-</v>
      </c>
    </row>
    <row r="75" spans="2:16" x14ac:dyDescent="0.3">
      <c r="B75" s="7" t="s">
        <v>498</v>
      </c>
      <c r="C75" s="4" t="s">
        <v>588</v>
      </c>
      <c r="D75" s="40" t="s">
        <v>717</v>
      </c>
      <c r="E75" s="4">
        <f t="shared" ref="E75:E129" si="4">IF(C75="일",1,IF(C75="스/일",1,IF(C75="스/네",2,IF(C75="필/네",3,""))))</f>
        <v>1</v>
      </c>
      <c r="F75" s="19">
        <f t="shared" si="0"/>
        <v>121002210</v>
      </c>
      <c r="G75" s="19" t="str">
        <f t="shared" si="1"/>
        <v>평타_L</v>
      </c>
      <c r="H75" s="19">
        <f t="shared" si="2"/>
        <v>121002220</v>
      </c>
      <c r="I75" s="19" t="str">
        <f t="shared" si="3"/>
        <v>평타_R</v>
      </c>
      <c r="O75" s="19" t="str">
        <f t="shared" ref="O75:O129" si="5">VLOOKUP($D75,$D$14:$P$66,12,FALSE)</f>
        <v>-</v>
      </c>
      <c r="P75" s="19" t="str">
        <f t="shared" ref="P75:P129" si="6">VLOOKUP($D75,$D$14:$P$66,13,FALSE)</f>
        <v>-</v>
      </c>
    </row>
    <row r="76" spans="2:16" x14ac:dyDescent="0.3">
      <c r="B76" s="7" t="s">
        <v>500</v>
      </c>
      <c r="C76" s="4" t="s">
        <v>588</v>
      </c>
      <c r="D76" s="40" t="s">
        <v>551</v>
      </c>
      <c r="E76" s="4">
        <f t="shared" si="4"/>
        <v>1</v>
      </c>
      <c r="F76" s="19">
        <f t="shared" si="0"/>
        <v>120800210</v>
      </c>
      <c r="G76" s="19" t="str">
        <f t="shared" si="1"/>
        <v>횡베기</v>
      </c>
      <c r="H76" s="19">
        <f t="shared" si="2"/>
        <v>120800220</v>
      </c>
      <c r="I76" s="19" t="str">
        <f t="shared" si="3"/>
        <v>내려치기</v>
      </c>
      <c r="O76" s="19" t="str">
        <f t="shared" si="5"/>
        <v>-</v>
      </c>
      <c r="P76" s="19" t="str">
        <f t="shared" si="6"/>
        <v>-</v>
      </c>
    </row>
    <row r="77" spans="2:16" x14ac:dyDescent="0.3">
      <c r="B77" s="7" t="s">
        <v>516</v>
      </c>
      <c r="C77" s="4" t="s">
        <v>588</v>
      </c>
      <c r="D77" s="40" t="s">
        <v>552</v>
      </c>
      <c r="E77" s="4">
        <f t="shared" si="4"/>
        <v>1</v>
      </c>
      <c r="F77" s="19">
        <f t="shared" si="0"/>
        <v>120800210</v>
      </c>
      <c r="G77" s="19" t="str">
        <f t="shared" si="1"/>
        <v>횡베기</v>
      </c>
      <c r="H77" s="19">
        <f t="shared" si="2"/>
        <v>120800220</v>
      </c>
      <c r="I77" s="19" t="str">
        <f t="shared" si="3"/>
        <v>내려치기</v>
      </c>
      <c r="O77" s="19" t="str">
        <f t="shared" si="5"/>
        <v>-</v>
      </c>
      <c r="P77" s="19" t="str">
        <f t="shared" si="6"/>
        <v>-</v>
      </c>
    </row>
    <row r="78" spans="2:16" x14ac:dyDescent="0.3">
      <c r="B78" s="7" t="s">
        <v>517</v>
      </c>
      <c r="C78" s="4" t="s">
        <v>588</v>
      </c>
      <c r="D78" s="40" t="s">
        <v>553</v>
      </c>
      <c r="E78" s="4">
        <f t="shared" si="4"/>
        <v>1</v>
      </c>
      <c r="F78" s="19">
        <f t="shared" si="0"/>
        <v>120800410</v>
      </c>
      <c r="G78" s="19" t="str">
        <f t="shared" si="1"/>
        <v>가르기</v>
      </c>
      <c r="H78" s="19">
        <f t="shared" si="2"/>
        <v>120800420</v>
      </c>
      <c r="I78" s="19" t="str">
        <f t="shared" si="3"/>
        <v>찌르기</v>
      </c>
      <c r="O78" s="19" t="str">
        <f t="shared" si="5"/>
        <v>-</v>
      </c>
      <c r="P78" s="19" t="str">
        <f t="shared" si="6"/>
        <v>-</v>
      </c>
    </row>
    <row r="79" spans="2:16" x14ac:dyDescent="0.3">
      <c r="B79" s="7" t="s">
        <v>501</v>
      </c>
      <c r="C79" s="4" t="s">
        <v>587</v>
      </c>
      <c r="D79" s="40" t="s">
        <v>733</v>
      </c>
      <c r="E79" s="4">
        <f t="shared" si="4"/>
        <v>3</v>
      </c>
      <c r="F79" s="19">
        <f t="shared" si="0"/>
        <v>121101010</v>
      </c>
      <c r="G79" s="19" t="str">
        <f t="shared" si="1"/>
        <v>올려베기</v>
      </c>
      <c r="H79" s="19">
        <f t="shared" si="2"/>
        <v>121101020</v>
      </c>
      <c r="I79" s="19" t="str">
        <f t="shared" si="3"/>
        <v>내려베기</v>
      </c>
      <c r="O79" s="19" t="str">
        <f t="shared" si="5"/>
        <v>-</v>
      </c>
      <c r="P79" s="19" t="str">
        <f t="shared" si="6"/>
        <v>-</v>
      </c>
    </row>
    <row r="80" spans="2:16" x14ac:dyDescent="0.3">
      <c r="B80" s="7" t="s">
        <v>518</v>
      </c>
      <c r="C80" s="4" t="s">
        <v>588</v>
      </c>
      <c r="D80" s="40" t="s">
        <v>726</v>
      </c>
      <c r="E80" s="4">
        <f t="shared" si="4"/>
        <v>1</v>
      </c>
      <c r="F80" s="19">
        <f t="shared" si="0"/>
        <v>121002210</v>
      </c>
      <c r="G80" s="19" t="str">
        <f t="shared" si="1"/>
        <v>평타_L</v>
      </c>
      <c r="H80" s="19">
        <f t="shared" si="2"/>
        <v>121002220</v>
      </c>
      <c r="I80" s="19" t="str">
        <f t="shared" si="3"/>
        <v>평타_R</v>
      </c>
      <c r="O80" s="19" t="str">
        <f t="shared" si="5"/>
        <v>-</v>
      </c>
      <c r="P80" s="19" t="str">
        <f t="shared" si="6"/>
        <v>-</v>
      </c>
    </row>
    <row r="81" spans="2:16" x14ac:dyDescent="0.3">
      <c r="B81" s="7" t="s">
        <v>502</v>
      </c>
      <c r="C81" s="4" t="s">
        <v>588</v>
      </c>
      <c r="D81" s="40" t="s">
        <v>733</v>
      </c>
      <c r="E81" s="4">
        <f t="shared" si="4"/>
        <v>1</v>
      </c>
      <c r="F81" s="19">
        <f t="shared" si="0"/>
        <v>121101010</v>
      </c>
      <c r="G81" s="19" t="str">
        <f t="shared" si="1"/>
        <v>올려베기</v>
      </c>
      <c r="H81" s="19">
        <f t="shared" si="2"/>
        <v>121101020</v>
      </c>
      <c r="I81" s="19" t="str">
        <f t="shared" si="3"/>
        <v>내려베기</v>
      </c>
      <c r="O81" s="19" t="str">
        <f t="shared" si="5"/>
        <v>-</v>
      </c>
      <c r="P81" s="19" t="str">
        <f t="shared" si="6"/>
        <v>-</v>
      </c>
    </row>
    <row r="82" spans="2:16" x14ac:dyDescent="0.3">
      <c r="B82" s="7" t="s">
        <v>519</v>
      </c>
      <c r="C82" s="4" t="s">
        <v>588</v>
      </c>
      <c r="D82" s="40" t="s">
        <v>726</v>
      </c>
      <c r="E82" s="4">
        <f t="shared" si="4"/>
        <v>1</v>
      </c>
      <c r="F82" s="19">
        <f t="shared" si="0"/>
        <v>121002210</v>
      </c>
      <c r="G82" s="19" t="str">
        <f t="shared" si="1"/>
        <v>평타_L</v>
      </c>
      <c r="H82" s="19">
        <f t="shared" si="2"/>
        <v>121002220</v>
      </c>
      <c r="I82" s="19" t="str">
        <f t="shared" si="3"/>
        <v>평타_R</v>
      </c>
      <c r="O82" s="19" t="str">
        <f t="shared" si="5"/>
        <v>-</v>
      </c>
      <c r="P82" s="19" t="str">
        <f t="shared" si="6"/>
        <v>-</v>
      </c>
    </row>
    <row r="83" spans="2:16" x14ac:dyDescent="0.3">
      <c r="B83" s="7" t="s">
        <v>520</v>
      </c>
      <c r="C83" s="4" t="s">
        <v>588</v>
      </c>
      <c r="D83" s="40" t="s">
        <v>554</v>
      </c>
      <c r="E83" s="4">
        <f t="shared" si="4"/>
        <v>1</v>
      </c>
      <c r="F83" s="19">
        <f t="shared" si="0"/>
        <v>121101410</v>
      </c>
      <c r="G83" s="19" t="str">
        <f t="shared" si="1"/>
        <v>왼발휘두르기</v>
      </c>
      <c r="H83" s="19">
        <f t="shared" si="2"/>
        <v>121101420</v>
      </c>
      <c r="I83" s="19" t="str">
        <f t="shared" si="3"/>
        <v>오른발휘두르기</v>
      </c>
      <c r="O83" s="19" t="str">
        <f t="shared" si="5"/>
        <v>-</v>
      </c>
      <c r="P83" s="19" t="str">
        <f t="shared" si="6"/>
        <v>-</v>
      </c>
    </row>
    <row r="84" spans="2:16" x14ac:dyDescent="0.3">
      <c r="B84" s="7" t="s">
        <v>521</v>
      </c>
      <c r="C84" s="4" t="s">
        <v>588</v>
      </c>
      <c r="D84" s="40" t="s">
        <v>729</v>
      </c>
      <c r="E84" s="4">
        <f t="shared" si="4"/>
        <v>1</v>
      </c>
      <c r="F84" s="19">
        <f t="shared" si="0"/>
        <v>121001610</v>
      </c>
      <c r="G84" s="19" t="str">
        <f t="shared" si="1"/>
        <v>평타_L</v>
      </c>
      <c r="H84" s="19">
        <f t="shared" si="2"/>
        <v>121001620</v>
      </c>
      <c r="I84" s="19" t="str">
        <f t="shared" si="3"/>
        <v>평타_R</v>
      </c>
      <c r="O84" s="19" t="str">
        <f t="shared" si="5"/>
        <v>-</v>
      </c>
      <c r="P84" s="19" t="str">
        <f t="shared" si="6"/>
        <v>-</v>
      </c>
    </row>
    <row r="85" spans="2:16" x14ac:dyDescent="0.3">
      <c r="B85" s="7" t="s">
        <v>503</v>
      </c>
      <c r="C85" s="4" t="s">
        <v>588</v>
      </c>
      <c r="D85" s="40" t="s">
        <v>555</v>
      </c>
      <c r="E85" s="4">
        <f t="shared" si="4"/>
        <v>1</v>
      </c>
      <c r="F85" s="19">
        <f t="shared" si="0"/>
        <v>120901410</v>
      </c>
      <c r="G85" s="19" t="str">
        <f t="shared" si="1"/>
        <v>근거리평타1</v>
      </c>
      <c r="H85" s="19">
        <f t="shared" si="2"/>
        <v>120901420</v>
      </c>
      <c r="I85" s="19" t="str">
        <f t="shared" si="3"/>
        <v>근거리평타2</v>
      </c>
      <c r="O85" s="19" t="str">
        <f t="shared" si="5"/>
        <v>-</v>
      </c>
      <c r="P85" s="19" t="str">
        <f t="shared" si="6"/>
        <v>-</v>
      </c>
    </row>
    <row r="86" spans="2:16" x14ac:dyDescent="0.3">
      <c r="B86" s="7" t="s">
        <v>522</v>
      </c>
      <c r="C86" s="4" t="s">
        <v>588</v>
      </c>
      <c r="D86" s="40" t="s">
        <v>556</v>
      </c>
      <c r="E86" s="4">
        <f t="shared" si="4"/>
        <v>1</v>
      </c>
      <c r="F86" s="19">
        <f t="shared" si="0"/>
        <v>120901510</v>
      </c>
      <c r="G86" s="19" t="str">
        <f t="shared" si="1"/>
        <v>근거리평타1</v>
      </c>
      <c r="H86" s="19">
        <f t="shared" si="2"/>
        <v>120901520</v>
      </c>
      <c r="I86" s="19" t="str">
        <f t="shared" si="3"/>
        <v>근거리평타2</v>
      </c>
      <c r="O86" s="19" t="str">
        <f t="shared" si="5"/>
        <v>-</v>
      </c>
      <c r="P86" s="19" t="str">
        <f t="shared" si="6"/>
        <v>-</v>
      </c>
    </row>
    <row r="87" spans="2:16" x14ac:dyDescent="0.3">
      <c r="B87" s="7" t="s">
        <v>504</v>
      </c>
      <c r="C87" s="4" t="s">
        <v>588</v>
      </c>
      <c r="D87" s="40" t="s">
        <v>556</v>
      </c>
      <c r="E87" s="4">
        <f t="shared" si="4"/>
        <v>1</v>
      </c>
      <c r="F87" s="19">
        <f t="shared" si="0"/>
        <v>120901510</v>
      </c>
      <c r="G87" s="19" t="str">
        <f t="shared" si="1"/>
        <v>근거리평타1</v>
      </c>
      <c r="H87" s="19">
        <f t="shared" si="2"/>
        <v>120901520</v>
      </c>
      <c r="I87" s="19" t="str">
        <f t="shared" si="3"/>
        <v>근거리평타2</v>
      </c>
      <c r="O87" s="19" t="str">
        <f t="shared" si="5"/>
        <v>-</v>
      </c>
      <c r="P87" s="19" t="str">
        <f t="shared" si="6"/>
        <v>-</v>
      </c>
    </row>
    <row r="88" spans="2:16" x14ac:dyDescent="0.3">
      <c r="B88" s="7" t="s">
        <v>505</v>
      </c>
      <c r="C88" s="4" t="s">
        <v>587</v>
      </c>
      <c r="D88" s="40" t="s">
        <v>555</v>
      </c>
      <c r="E88" s="4">
        <f t="shared" si="4"/>
        <v>3</v>
      </c>
      <c r="F88" s="19">
        <f t="shared" si="0"/>
        <v>120901410</v>
      </c>
      <c r="G88" s="19" t="str">
        <f t="shared" si="1"/>
        <v>근거리평타1</v>
      </c>
      <c r="H88" s="19">
        <f t="shared" si="2"/>
        <v>120901420</v>
      </c>
      <c r="I88" s="19" t="str">
        <f t="shared" si="3"/>
        <v>근거리평타2</v>
      </c>
      <c r="O88" s="19" t="str">
        <f t="shared" si="5"/>
        <v>-</v>
      </c>
      <c r="P88" s="19" t="str">
        <f t="shared" si="6"/>
        <v>-</v>
      </c>
    </row>
    <row r="89" spans="2:16" x14ac:dyDescent="0.3">
      <c r="B89" s="7" t="s">
        <v>523</v>
      </c>
      <c r="C89" s="4" t="s">
        <v>588</v>
      </c>
      <c r="D89" s="40" t="s">
        <v>556</v>
      </c>
      <c r="E89" s="4">
        <f t="shared" si="4"/>
        <v>1</v>
      </c>
      <c r="F89" s="19">
        <f t="shared" si="0"/>
        <v>120901510</v>
      </c>
      <c r="G89" s="19" t="str">
        <f t="shared" si="1"/>
        <v>근거리평타1</v>
      </c>
      <c r="H89" s="19">
        <f t="shared" si="2"/>
        <v>120901520</v>
      </c>
      <c r="I89" s="19" t="str">
        <f t="shared" si="3"/>
        <v>근거리평타2</v>
      </c>
      <c r="O89" s="19" t="str">
        <f t="shared" si="5"/>
        <v>-</v>
      </c>
      <c r="P89" s="19" t="str">
        <f t="shared" si="6"/>
        <v>-</v>
      </c>
    </row>
    <row r="90" spans="2:16" x14ac:dyDescent="0.3">
      <c r="B90" s="7" t="s">
        <v>506</v>
      </c>
      <c r="C90" s="4" t="s">
        <v>588</v>
      </c>
      <c r="D90" s="40" t="s">
        <v>557</v>
      </c>
      <c r="E90" s="4">
        <f t="shared" si="4"/>
        <v>1</v>
      </c>
      <c r="F90" s="19" t="str">
        <f t="shared" si="0"/>
        <v>제작 필요</v>
      </c>
      <c r="G90" s="19" t="str">
        <f t="shared" si="1"/>
        <v/>
      </c>
      <c r="H90" s="19" t="str">
        <f t="shared" si="2"/>
        <v/>
      </c>
      <c r="I90" s="19" t="str">
        <f t="shared" si="3"/>
        <v/>
      </c>
      <c r="O90" s="19" t="str">
        <f t="shared" si="5"/>
        <v>-</v>
      </c>
      <c r="P90" s="19" t="str">
        <f t="shared" si="6"/>
        <v>-</v>
      </c>
    </row>
    <row r="91" spans="2:16" x14ac:dyDescent="0.3">
      <c r="B91" s="7" t="s">
        <v>524</v>
      </c>
      <c r="C91" s="4" t="s">
        <v>588</v>
      </c>
      <c r="D91" s="40" t="s">
        <v>558</v>
      </c>
      <c r="E91" s="4">
        <f t="shared" si="4"/>
        <v>1</v>
      </c>
      <c r="F91" s="19">
        <f t="shared" si="0"/>
        <v>120800110</v>
      </c>
      <c r="G91" s="19" t="str">
        <f t="shared" si="1"/>
        <v>화살발사</v>
      </c>
      <c r="H91" s="19" t="str">
        <f t="shared" si="2"/>
        <v/>
      </c>
      <c r="I91" s="19" t="str">
        <f t="shared" si="3"/>
        <v/>
      </c>
      <c r="O91" s="19" t="str">
        <f t="shared" si="5"/>
        <v>-</v>
      </c>
      <c r="P91" s="19" t="str">
        <f t="shared" si="6"/>
        <v>-</v>
      </c>
    </row>
    <row r="92" spans="2:16" x14ac:dyDescent="0.3">
      <c r="B92" s="7" t="s">
        <v>525</v>
      </c>
      <c r="C92" s="4" t="s">
        <v>588</v>
      </c>
      <c r="D92" s="40" t="s">
        <v>722</v>
      </c>
      <c r="E92" s="4">
        <f t="shared" si="4"/>
        <v>1</v>
      </c>
      <c r="F92" s="19">
        <f t="shared" si="0"/>
        <v>142000040</v>
      </c>
      <c r="G92" s="19" t="str">
        <f t="shared" si="1"/>
        <v>화염구발사</v>
      </c>
      <c r="H92" s="19" t="str">
        <f t="shared" si="2"/>
        <v/>
      </c>
      <c r="I92" s="19" t="str">
        <f t="shared" si="3"/>
        <v/>
      </c>
      <c r="O92" s="19" t="str">
        <f t="shared" si="5"/>
        <v>-</v>
      </c>
      <c r="P92" s="19" t="str">
        <f t="shared" si="6"/>
        <v>-</v>
      </c>
    </row>
    <row r="93" spans="2:16" x14ac:dyDescent="0.3">
      <c r="B93" s="7" t="s">
        <v>526</v>
      </c>
      <c r="C93" s="4" t="s">
        <v>588</v>
      </c>
      <c r="D93" s="40" t="s">
        <v>559</v>
      </c>
      <c r="E93" s="4">
        <f t="shared" si="4"/>
        <v>1</v>
      </c>
      <c r="F93" s="19">
        <f t="shared" si="0"/>
        <v>121102510</v>
      </c>
      <c r="G93" s="19" t="str">
        <f t="shared" si="1"/>
        <v>왼손할퀴기</v>
      </c>
      <c r="H93" s="19">
        <f t="shared" si="2"/>
        <v>121102520</v>
      </c>
      <c r="I93" s="19" t="str">
        <f t="shared" si="3"/>
        <v>오른손할퀴기</v>
      </c>
      <c r="O93" s="19" t="str">
        <f t="shared" si="5"/>
        <v>-</v>
      </c>
      <c r="P93" s="19" t="str">
        <f t="shared" si="6"/>
        <v>-</v>
      </c>
    </row>
    <row r="94" spans="2:16" x14ac:dyDescent="0.3">
      <c r="B94" s="7" t="s">
        <v>527</v>
      </c>
      <c r="C94" s="4" t="s">
        <v>588</v>
      </c>
      <c r="D94" s="40" t="s">
        <v>568</v>
      </c>
      <c r="E94" s="4">
        <f t="shared" si="4"/>
        <v>1</v>
      </c>
      <c r="F94" s="19">
        <f t="shared" si="0"/>
        <v>120801410</v>
      </c>
      <c r="G94" s="19" t="str">
        <f t="shared" si="1"/>
        <v>할퀴기</v>
      </c>
      <c r="H94" s="19">
        <f t="shared" si="2"/>
        <v>120801420</v>
      </c>
      <c r="I94" s="19" t="str">
        <f t="shared" si="3"/>
        <v>배치기</v>
      </c>
      <c r="O94" s="19" t="str">
        <f t="shared" si="5"/>
        <v>-</v>
      </c>
      <c r="P94" s="19" t="str">
        <f t="shared" si="6"/>
        <v>-</v>
      </c>
    </row>
    <row r="95" spans="2:16" x14ac:dyDescent="0.3">
      <c r="B95" s="7" t="s">
        <v>507</v>
      </c>
      <c r="C95" s="4" t="s">
        <v>588</v>
      </c>
      <c r="D95" s="40" t="s">
        <v>557</v>
      </c>
      <c r="E95" s="4">
        <f t="shared" si="4"/>
        <v>1</v>
      </c>
      <c r="F95" s="19" t="str">
        <f t="shared" si="0"/>
        <v>제작 필요</v>
      </c>
      <c r="G95" s="19" t="str">
        <f t="shared" si="1"/>
        <v/>
      </c>
      <c r="H95" s="19" t="str">
        <f t="shared" si="2"/>
        <v/>
      </c>
      <c r="I95" s="19" t="str">
        <f t="shared" si="3"/>
        <v/>
      </c>
      <c r="O95" s="19" t="str">
        <f t="shared" si="5"/>
        <v>-</v>
      </c>
      <c r="P95" s="19" t="str">
        <f t="shared" si="6"/>
        <v>-</v>
      </c>
    </row>
    <row r="96" spans="2:16" x14ac:dyDescent="0.3">
      <c r="B96" s="7" t="s">
        <v>528</v>
      </c>
      <c r="C96" s="4" t="s">
        <v>588</v>
      </c>
      <c r="D96" s="40" t="s">
        <v>558</v>
      </c>
      <c r="E96" s="4">
        <f t="shared" si="4"/>
        <v>1</v>
      </c>
      <c r="F96" s="19">
        <f t="shared" si="0"/>
        <v>120800110</v>
      </c>
      <c r="G96" s="19" t="str">
        <f t="shared" si="1"/>
        <v>화살발사</v>
      </c>
      <c r="H96" s="19" t="str">
        <f t="shared" si="2"/>
        <v/>
      </c>
      <c r="I96" s="19" t="str">
        <f t="shared" si="3"/>
        <v/>
      </c>
      <c r="O96" s="19" t="str">
        <f t="shared" si="5"/>
        <v>-</v>
      </c>
      <c r="P96" s="19" t="str">
        <f t="shared" si="6"/>
        <v>-</v>
      </c>
    </row>
    <row r="97" spans="2:16" x14ac:dyDescent="0.3">
      <c r="B97" s="7" t="s">
        <v>529</v>
      </c>
      <c r="C97" s="4" t="s">
        <v>588</v>
      </c>
      <c r="D97" s="40" t="s">
        <v>722</v>
      </c>
      <c r="E97" s="4">
        <f t="shared" si="4"/>
        <v>1</v>
      </c>
      <c r="F97" s="19">
        <f t="shared" si="0"/>
        <v>142000040</v>
      </c>
      <c r="G97" s="19" t="str">
        <f t="shared" si="1"/>
        <v>화염구발사</v>
      </c>
      <c r="H97" s="19" t="str">
        <f t="shared" si="2"/>
        <v/>
      </c>
      <c r="I97" s="19" t="str">
        <f t="shared" si="3"/>
        <v/>
      </c>
      <c r="O97" s="19" t="str">
        <f t="shared" si="5"/>
        <v>-</v>
      </c>
      <c r="P97" s="19" t="str">
        <f t="shared" si="6"/>
        <v>-</v>
      </c>
    </row>
    <row r="98" spans="2:16" x14ac:dyDescent="0.3">
      <c r="B98" s="7" t="s">
        <v>530</v>
      </c>
      <c r="C98" s="4" t="s">
        <v>588</v>
      </c>
      <c r="D98" s="40" t="s">
        <v>559</v>
      </c>
      <c r="E98" s="4">
        <f t="shared" si="4"/>
        <v>1</v>
      </c>
      <c r="F98" s="19">
        <f t="shared" si="0"/>
        <v>121102510</v>
      </c>
      <c r="G98" s="19" t="str">
        <f t="shared" si="1"/>
        <v>왼손할퀴기</v>
      </c>
      <c r="H98" s="19">
        <f t="shared" si="2"/>
        <v>121102520</v>
      </c>
      <c r="I98" s="19" t="str">
        <f t="shared" si="3"/>
        <v>오른손할퀴기</v>
      </c>
      <c r="O98" s="19" t="str">
        <f t="shared" si="5"/>
        <v>-</v>
      </c>
      <c r="P98" s="19" t="str">
        <f t="shared" si="6"/>
        <v>-</v>
      </c>
    </row>
    <row r="99" spans="2:16" x14ac:dyDescent="0.3">
      <c r="B99" s="7" t="s">
        <v>531</v>
      </c>
      <c r="C99" s="4" t="s">
        <v>587</v>
      </c>
      <c r="D99" s="40" t="s">
        <v>568</v>
      </c>
      <c r="E99" s="4">
        <f t="shared" si="4"/>
        <v>3</v>
      </c>
      <c r="F99" s="19">
        <f t="shared" si="0"/>
        <v>120801410</v>
      </c>
      <c r="G99" s="19" t="str">
        <f t="shared" si="1"/>
        <v>할퀴기</v>
      </c>
      <c r="H99" s="19">
        <f t="shared" si="2"/>
        <v>120801420</v>
      </c>
      <c r="I99" s="19" t="str">
        <f t="shared" si="3"/>
        <v>배치기</v>
      </c>
      <c r="O99" s="19" t="str">
        <f t="shared" si="5"/>
        <v>-</v>
      </c>
      <c r="P99" s="19" t="str">
        <f t="shared" si="6"/>
        <v>-</v>
      </c>
    </row>
    <row r="100" spans="2:16" x14ac:dyDescent="0.3">
      <c r="B100" s="7" t="s">
        <v>508</v>
      </c>
      <c r="C100" s="4" t="s">
        <v>588</v>
      </c>
      <c r="D100" s="40" t="s">
        <v>735</v>
      </c>
      <c r="E100" s="4">
        <f t="shared" si="4"/>
        <v>1</v>
      </c>
      <c r="F100" s="19">
        <f t="shared" si="0"/>
        <v>121101010</v>
      </c>
      <c r="G100" s="19" t="str">
        <f t="shared" si="1"/>
        <v>올려베기</v>
      </c>
      <c r="H100" s="19">
        <f t="shared" si="2"/>
        <v>121101020</v>
      </c>
      <c r="I100" s="19" t="str">
        <f t="shared" si="3"/>
        <v>내려베기</v>
      </c>
      <c r="O100" s="19" t="str">
        <f t="shared" si="5"/>
        <v>-</v>
      </c>
      <c r="P100" s="19" t="str">
        <f t="shared" si="6"/>
        <v>-</v>
      </c>
    </row>
    <row r="101" spans="2:16" x14ac:dyDescent="0.3">
      <c r="B101" s="7" t="s">
        <v>532</v>
      </c>
      <c r="C101" s="4" t="s">
        <v>588</v>
      </c>
      <c r="D101" s="40" t="s">
        <v>727</v>
      </c>
      <c r="E101" s="4">
        <f t="shared" si="4"/>
        <v>1</v>
      </c>
      <c r="F101" s="19">
        <f t="shared" si="0"/>
        <v>121002210</v>
      </c>
      <c r="G101" s="19" t="str">
        <f t="shared" si="1"/>
        <v>평타_L</v>
      </c>
      <c r="H101" s="19">
        <f t="shared" si="2"/>
        <v>121002220</v>
      </c>
      <c r="I101" s="19" t="str">
        <f t="shared" si="3"/>
        <v>평타_R</v>
      </c>
      <c r="O101" s="19" t="str">
        <f t="shared" si="5"/>
        <v>-</v>
      </c>
      <c r="P101" s="19" t="str">
        <f t="shared" si="6"/>
        <v>-</v>
      </c>
    </row>
    <row r="102" spans="2:16" x14ac:dyDescent="0.3">
      <c r="B102" s="7" t="s">
        <v>533</v>
      </c>
      <c r="C102" s="4" t="s">
        <v>588</v>
      </c>
      <c r="D102" s="40" t="s">
        <v>554</v>
      </c>
      <c r="E102" s="4">
        <f t="shared" si="4"/>
        <v>1</v>
      </c>
      <c r="F102" s="19">
        <f t="shared" si="0"/>
        <v>121101410</v>
      </c>
      <c r="G102" s="19" t="str">
        <f t="shared" si="1"/>
        <v>왼발휘두르기</v>
      </c>
      <c r="H102" s="19">
        <f t="shared" si="2"/>
        <v>121101420</v>
      </c>
      <c r="I102" s="19" t="str">
        <f t="shared" si="3"/>
        <v>오른발휘두르기</v>
      </c>
      <c r="O102" s="19" t="str">
        <f t="shared" si="5"/>
        <v>-</v>
      </c>
      <c r="P102" s="19" t="str">
        <f t="shared" si="6"/>
        <v>-</v>
      </c>
    </row>
    <row r="103" spans="2:16" x14ac:dyDescent="0.3">
      <c r="B103" s="7" t="s">
        <v>534</v>
      </c>
      <c r="C103" s="4" t="s">
        <v>588</v>
      </c>
      <c r="D103" s="40" t="s">
        <v>729</v>
      </c>
      <c r="E103" s="4">
        <f t="shared" si="4"/>
        <v>1</v>
      </c>
      <c r="F103" s="19">
        <f t="shared" si="0"/>
        <v>121001610</v>
      </c>
      <c r="G103" s="19" t="str">
        <f t="shared" si="1"/>
        <v>평타_L</v>
      </c>
      <c r="H103" s="19">
        <f t="shared" si="2"/>
        <v>121001620</v>
      </c>
      <c r="I103" s="19" t="str">
        <f t="shared" si="3"/>
        <v>평타_R</v>
      </c>
      <c r="O103" s="19" t="str">
        <f t="shared" si="5"/>
        <v>-</v>
      </c>
      <c r="P103" s="19" t="str">
        <f t="shared" si="6"/>
        <v>-</v>
      </c>
    </row>
    <row r="104" spans="2:16" x14ac:dyDescent="0.3">
      <c r="B104" s="7" t="s">
        <v>509</v>
      </c>
      <c r="C104" s="4" t="s">
        <v>588</v>
      </c>
      <c r="D104" s="40" t="s">
        <v>740</v>
      </c>
      <c r="E104" s="4">
        <f t="shared" si="4"/>
        <v>1</v>
      </c>
      <c r="F104" s="19">
        <f t="shared" si="0"/>
        <v>120900910</v>
      </c>
      <c r="G104" s="19" t="str">
        <f t="shared" si="1"/>
        <v>근거리평타</v>
      </c>
      <c r="H104" s="19" t="str">
        <f t="shared" si="2"/>
        <v/>
      </c>
      <c r="I104" s="19" t="str">
        <f t="shared" si="3"/>
        <v/>
      </c>
      <c r="O104" s="19" t="str">
        <f t="shared" si="5"/>
        <v>-</v>
      </c>
      <c r="P104" s="19" t="str">
        <f t="shared" si="6"/>
        <v>-</v>
      </c>
    </row>
    <row r="105" spans="2:16" x14ac:dyDescent="0.3">
      <c r="B105" s="7" t="s">
        <v>535</v>
      </c>
      <c r="C105" s="4" t="s">
        <v>588</v>
      </c>
      <c r="D105" s="40" t="s">
        <v>560</v>
      </c>
      <c r="E105" s="4">
        <f t="shared" si="4"/>
        <v>1</v>
      </c>
      <c r="F105" s="19">
        <f t="shared" si="0"/>
        <v>120900210</v>
      </c>
      <c r="G105" s="19" t="str">
        <f t="shared" si="1"/>
        <v>원거리평타</v>
      </c>
      <c r="H105" s="19">
        <f t="shared" si="2"/>
        <v>120900220</v>
      </c>
      <c r="I105" s="19" t="str">
        <f t="shared" si="3"/>
        <v>연속사격</v>
      </c>
      <c r="O105" s="19" t="str">
        <f t="shared" si="5"/>
        <v>-</v>
      </c>
      <c r="P105" s="19" t="str">
        <f t="shared" si="6"/>
        <v>-</v>
      </c>
    </row>
    <row r="106" spans="2:16" x14ac:dyDescent="0.3">
      <c r="B106" s="7" t="s">
        <v>536</v>
      </c>
      <c r="C106" s="4" t="s">
        <v>588</v>
      </c>
      <c r="D106" s="40" t="s">
        <v>561</v>
      </c>
      <c r="E106" s="4">
        <f t="shared" si="4"/>
        <v>1</v>
      </c>
      <c r="F106" s="19">
        <f t="shared" ref="F106:F129" si="7">IF(VLOOKUP($D106,$D$14:$N$66,3,FALSE)=0,"",VLOOKUP($D106,$D$14:$N$66,3,FALSE))</f>
        <v>120900510</v>
      </c>
      <c r="G106" s="19" t="str">
        <f t="shared" ref="G106:G129" si="8">IF(VLOOKUP($D106,$D$14:$N$66,4,FALSE)=0,"",VLOOKUP($D106,$D$14:$N$66,4,FALSE))</f>
        <v>원거리평타</v>
      </c>
      <c r="H106" s="19" t="str">
        <f t="shared" ref="H106:H129" si="9">IF(VLOOKUP($D106,$D$14:$N$66,5,FALSE)=0,"",VLOOKUP($D106,$D$14:$N$66,5,FALSE))</f>
        <v/>
      </c>
      <c r="I106" s="19" t="str">
        <f t="shared" ref="I106:I129" si="10">IF(VLOOKUP($D106,$D$14:$N$66,6,FALSE)=0,"",VLOOKUP($D106,$D$14:$N$66,6,FALSE))</f>
        <v/>
      </c>
      <c r="O106" s="19" t="str">
        <f t="shared" si="5"/>
        <v>-</v>
      </c>
      <c r="P106" s="19" t="str">
        <f t="shared" si="6"/>
        <v>-</v>
      </c>
    </row>
    <row r="107" spans="2:16" x14ac:dyDescent="0.3">
      <c r="B107" s="7" t="s">
        <v>537</v>
      </c>
      <c r="C107" s="4" t="s">
        <v>588</v>
      </c>
      <c r="D107" s="40" t="s">
        <v>562</v>
      </c>
      <c r="E107" s="4">
        <f t="shared" si="4"/>
        <v>1</v>
      </c>
      <c r="F107" s="19">
        <f t="shared" si="7"/>
        <v>120900410</v>
      </c>
      <c r="G107" s="19" t="str">
        <f t="shared" si="8"/>
        <v>오른손평타</v>
      </c>
      <c r="H107" s="19">
        <f t="shared" si="9"/>
        <v>120900420</v>
      </c>
      <c r="I107" s="19" t="str">
        <f t="shared" si="10"/>
        <v>왼손평타</v>
      </c>
      <c r="O107" s="19" t="str">
        <f t="shared" si="5"/>
        <v>-</v>
      </c>
      <c r="P107" s="19" t="str">
        <f t="shared" si="6"/>
        <v>-</v>
      </c>
    </row>
    <row r="108" spans="2:16" x14ac:dyDescent="0.3">
      <c r="B108" s="7" t="s">
        <v>510</v>
      </c>
      <c r="C108" s="4" t="s">
        <v>588</v>
      </c>
      <c r="D108" s="40" t="s">
        <v>705</v>
      </c>
      <c r="E108" s="4">
        <f t="shared" si="4"/>
        <v>1</v>
      </c>
      <c r="F108" s="19">
        <f t="shared" si="7"/>
        <v>120800210</v>
      </c>
      <c r="G108" s="19" t="str">
        <f t="shared" si="8"/>
        <v>횡베기</v>
      </c>
      <c r="H108" s="19">
        <f t="shared" si="9"/>
        <v>120800220</v>
      </c>
      <c r="I108" s="19" t="str">
        <f t="shared" si="10"/>
        <v>내려치기</v>
      </c>
      <c r="O108" s="19" t="str">
        <f t="shared" si="5"/>
        <v>-</v>
      </c>
      <c r="P108" s="19" t="str">
        <f t="shared" si="6"/>
        <v>-</v>
      </c>
    </row>
    <row r="109" spans="2:16" x14ac:dyDescent="0.3">
      <c r="B109" s="7" t="s">
        <v>538</v>
      </c>
      <c r="C109" s="4" t="s">
        <v>588</v>
      </c>
      <c r="D109" s="40" t="s">
        <v>702</v>
      </c>
      <c r="E109" s="4">
        <f t="shared" si="4"/>
        <v>1</v>
      </c>
      <c r="F109" s="19">
        <f t="shared" si="7"/>
        <v>120800410</v>
      </c>
      <c r="G109" s="19" t="str">
        <f t="shared" si="8"/>
        <v>가르기</v>
      </c>
      <c r="H109" s="19">
        <f t="shared" si="9"/>
        <v>120800420</v>
      </c>
      <c r="I109" s="19" t="str">
        <f t="shared" si="10"/>
        <v>찌르기</v>
      </c>
      <c r="O109" s="19" t="str">
        <f t="shared" si="5"/>
        <v>-</v>
      </c>
      <c r="P109" s="19" t="str">
        <f t="shared" si="6"/>
        <v>-</v>
      </c>
    </row>
    <row r="110" spans="2:16" x14ac:dyDescent="0.3">
      <c r="B110" s="7" t="s">
        <v>539</v>
      </c>
      <c r="C110" s="4" t="s">
        <v>588</v>
      </c>
      <c r="D110" s="40" t="s">
        <v>563</v>
      </c>
      <c r="E110" s="4">
        <f t="shared" si="4"/>
        <v>1</v>
      </c>
      <c r="F110" s="19" t="str">
        <f t="shared" si="7"/>
        <v>제작 필요</v>
      </c>
      <c r="G110" s="19" t="str">
        <f t="shared" si="8"/>
        <v/>
      </c>
      <c r="H110" s="19" t="str">
        <f t="shared" si="9"/>
        <v/>
      </c>
      <c r="I110" s="19" t="str">
        <f t="shared" si="10"/>
        <v/>
      </c>
      <c r="O110" s="19" t="str">
        <f t="shared" si="5"/>
        <v>-</v>
      </c>
      <c r="P110" s="19" t="str">
        <f t="shared" si="6"/>
        <v>-</v>
      </c>
    </row>
    <row r="111" spans="2:16" x14ac:dyDescent="0.3">
      <c r="B111" s="7" t="s">
        <v>708</v>
      </c>
      <c r="C111" s="4" t="s">
        <v>588</v>
      </c>
      <c r="D111" s="40" t="s">
        <v>564</v>
      </c>
      <c r="E111" s="4">
        <f t="shared" si="4"/>
        <v>1</v>
      </c>
      <c r="F111" s="19">
        <f t="shared" si="7"/>
        <v>121200110</v>
      </c>
      <c r="G111" s="19" t="str">
        <f t="shared" si="8"/>
        <v>어깨밀치기</v>
      </c>
      <c r="H111" s="19">
        <f t="shared" si="9"/>
        <v>121200120</v>
      </c>
      <c r="I111" s="19" t="str">
        <f t="shared" si="10"/>
        <v>후려치기</v>
      </c>
      <c r="O111" s="19" t="str">
        <f t="shared" si="5"/>
        <v>-</v>
      </c>
      <c r="P111" s="19" t="str">
        <f t="shared" si="6"/>
        <v>-</v>
      </c>
    </row>
    <row r="112" spans="2:16" x14ac:dyDescent="0.3">
      <c r="B112" s="7" t="s">
        <v>709</v>
      </c>
      <c r="C112" s="4" t="s">
        <v>588</v>
      </c>
      <c r="D112" s="40" t="s">
        <v>565</v>
      </c>
      <c r="E112" s="4">
        <f t="shared" si="4"/>
        <v>1</v>
      </c>
      <c r="F112" s="19">
        <f t="shared" si="7"/>
        <v>120903610</v>
      </c>
      <c r="G112" s="19" t="str">
        <f t="shared" si="8"/>
        <v>물기(평)</v>
      </c>
      <c r="H112" s="19">
        <f t="shared" si="9"/>
        <v>120903620</v>
      </c>
      <c r="I112" s="19" t="str">
        <f t="shared" si="10"/>
        <v>꼬리치기(평)</v>
      </c>
      <c r="O112" s="19" t="str">
        <f t="shared" si="5"/>
        <v>-</v>
      </c>
      <c r="P112" s="19" t="str">
        <f t="shared" si="6"/>
        <v>-</v>
      </c>
    </row>
    <row r="113" spans="2:16" x14ac:dyDescent="0.3">
      <c r="B113" s="7" t="s">
        <v>511</v>
      </c>
      <c r="C113" s="4" t="s">
        <v>588</v>
      </c>
      <c r="D113" s="40" t="s">
        <v>705</v>
      </c>
      <c r="E113" s="4">
        <f t="shared" si="4"/>
        <v>1</v>
      </c>
      <c r="F113" s="19">
        <f t="shared" si="7"/>
        <v>120800210</v>
      </c>
      <c r="G113" s="19" t="str">
        <f t="shared" si="8"/>
        <v>횡베기</v>
      </c>
      <c r="H113" s="19">
        <f t="shared" si="9"/>
        <v>120800220</v>
      </c>
      <c r="I113" s="19" t="str">
        <f t="shared" si="10"/>
        <v>내려치기</v>
      </c>
      <c r="O113" s="19" t="str">
        <f t="shared" si="5"/>
        <v>-</v>
      </c>
      <c r="P113" s="19" t="str">
        <f t="shared" si="6"/>
        <v>-</v>
      </c>
    </row>
    <row r="114" spans="2:16" x14ac:dyDescent="0.3">
      <c r="B114" s="7" t="s">
        <v>540</v>
      </c>
      <c r="C114" s="4" t="s">
        <v>588</v>
      </c>
      <c r="D114" s="40" t="s">
        <v>703</v>
      </c>
      <c r="E114" s="4">
        <f t="shared" si="4"/>
        <v>1</v>
      </c>
      <c r="F114" s="19">
        <f t="shared" si="7"/>
        <v>120800410</v>
      </c>
      <c r="G114" s="19" t="str">
        <f t="shared" si="8"/>
        <v>가르기</v>
      </c>
      <c r="H114" s="19">
        <f t="shared" si="9"/>
        <v>120800420</v>
      </c>
      <c r="I114" s="19" t="str">
        <f t="shared" si="10"/>
        <v>찌르기</v>
      </c>
      <c r="O114" s="19" t="str">
        <f t="shared" si="5"/>
        <v>-</v>
      </c>
      <c r="P114" s="19" t="str">
        <f t="shared" si="6"/>
        <v>-</v>
      </c>
    </row>
    <row r="115" spans="2:16" x14ac:dyDescent="0.3">
      <c r="B115" s="7" t="s">
        <v>710</v>
      </c>
      <c r="C115" s="4" t="s">
        <v>588</v>
      </c>
      <c r="D115" s="40" t="s">
        <v>563</v>
      </c>
      <c r="E115" s="4">
        <f t="shared" si="4"/>
        <v>1</v>
      </c>
      <c r="F115" s="19" t="str">
        <f t="shared" si="7"/>
        <v>제작 필요</v>
      </c>
      <c r="G115" s="19" t="str">
        <f t="shared" si="8"/>
        <v/>
      </c>
      <c r="H115" s="19" t="str">
        <f t="shared" si="9"/>
        <v/>
      </c>
      <c r="I115" s="19" t="str">
        <f t="shared" si="10"/>
        <v/>
      </c>
      <c r="O115" s="19" t="str">
        <f t="shared" si="5"/>
        <v>-</v>
      </c>
      <c r="P115" s="19" t="str">
        <f t="shared" si="6"/>
        <v>-</v>
      </c>
    </row>
    <row r="116" spans="2:16" x14ac:dyDescent="0.3">
      <c r="B116" s="7" t="s">
        <v>711</v>
      </c>
      <c r="C116" s="4" t="s">
        <v>587</v>
      </c>
      <c r="D116" s="40" t="s">
        <v>564</v>
      </c>
      <c r="E116" s="4">
        <f t="shared" si="4"/>
        <v>3</v>
      </c>
      <c r="F116" s="19">
        <f t="shared" si="7"/>
        <v>121200110</v>
      </c>
      <c r="G116" s="19" t="str">
        <f t="shared" si="8"/>
        <v>어깨밀치기</v>
      </c>
      <c r="H116" s="19">
        <f t="shared" si="9"/>
        <v>121200120</v>
      </c>
      <c r="I116" s="19" t="str">
        <f t="shared" si="10"/>
        <v>후려치기</v>
      </c>
      <c r="O116" s="19" t="str">
        <f t="shared" si="5"/>
        <v>-</v>
      </c>
      <c r="P116" s="19" t="str">
        <f t="shared" si="6"/>
        <v>-</v>
      </c>
    </row>
    <row r="117" spans="2:16" x14ac:dyDescent="0.3">
      <c r="B117" s="7" t="s">
        <v>512</v>
      </c>
      <c r="C117" s="4" t="s">
        <v>587</v>
      </c>
      <c r="D117" s="40" t="s">
        <v>555</v>
      </c>
      <c r="E117" s="4">
        <f t="shared" si="4"/>
        <v>3</v>
      </c>
      <c r="F117" s="19">
        <f t="shared" si="7"/>
        <v>120901410</v>
      </c>
      <c r="G117" s="19" t="str">
        <f t="shared" si="8"/>
        <v>근거리평타1</v>
      </c>
      <c r="H117" s="19">
        <f t="shared" si="9"/>
        <v>120901420</v>
      </c>
      <c r="I117" s="19" t="str">
        <f t="shared" si="10"/>
        <v>근거리평타2</v>
      </c>
      <c r="O117" s="19" t="str">
        <f t="shared" si="5"/>
        <v>-</v>
      </c>
      <c r="P117" s="19" t="str">
        <f t="shared" si="6"/>
        <v>-</v>
      </c>
    </row>
    <row r="118" spans="2:16" x14ac:dyDescent="0.3">
      <c r="B118" s="7" t="s">
        <v>541</v>
      </c>
      <c r="C118" s="4" t="s">
        <v>588</v>
      </c>
      <c r="D118" s="40" t="s">
        <v>556</v>
      </c>
      <c r="E118" s="4">
        <f t="shared" si="4"/>
        <v>1</v>
      </c>
      <c r="F118" s="19">
        <f t="shared" si="7"/>
        <v>120901510</v>
      </c>
      <c r="G118" s="19" t="str">
        <f t="shared" si="8"/>
        <v>근거리평타1</v>
      </c>
      <c r="H118" s="19">
        <f t="shared" si="9"/>
        <v>120901520</v>
      </c>
      <c r="I118" s="19" t="str">
        <f t="shared" si="10"/>
        <v>근거리평타2</v>
      </c>
      <c r="O118" s="19" t="str">
        <f t="shared" si="5"/>
        <v>-</v>
      </c>
      <c r="P118" s="19" t="str">
        <f t="shared" si="6"/>
        <v>-</v>
      </c>
    </row>
    <row r="119" spans="2:16" x14ac:dyDescent="0.3">
      <c r="B119" s="7" t="s">
        <v>513</v>
      </c>
      <c r="C119" s="4" t="s">
        <v>588</v>
      </c>
      <c r="D119" s="40" t="s">
        <v>738</v>
      </c>
      <c r="E119" s="4">
        <f t="shared" si="4"/>
        <v>1</v>
      </c>
      <c r="F119" s="19">
        <f t="shared" si="7"/>
        <v>120900310</v>
      </c>
      <c r="G119" s="19" t="str">
        <f t="shared" si="8"/>
        <v>세로베기</v>
      </c>
      <c r="H119" s="19">
        <f t="shared" si="9"/>
        <v>120900320</v>
      </c>
      <c r="I119" s="19" t="str">
        <f t="shared" si="10"/>
        <v>가로베기</v>
      </c>
      <c r="O119" s="19" t="str">
        <f t="shared" si="5"/>
        <v>-</v>
      </c>
      <c r="P119" s="19" t="str">
        <f t="shared" si="6"/>
        <v>-</v>
      </c>
    </row>
    <row r="120" spans="2:16" x14ac:dyDescent="0.3">
      <c r="B120" s="7" t="s">
        <v>542</v>
      </c>
      <c r="C120" s="4" t="s">
        <v>588</v>
      </c>
      <c r="D120" s="40" t="s">
        <v>560</v>
      </c>
      <c r="E120" s="4">
        <f t="shared" si="4"/>
        <v>1</v>
      </c>
      <c r="F120" s="19">
        <f t="shared" si="7"/>
        <v>120900210</v>
      </c>
      <c r="G120" s="19" t="str">
        <f t="shared" si="8"/>
        <v>원거리평타</v>
      </c>
      <c r="H120" s="19">
        <f t="shared" si="9"/>
        <v>120900220</v>
      </c>
      <c r="I120" s="19" t="str">
        <f t="shared" si="10"/>
        <v>연속사격</v>
      </c>
      <c r="O120" s="19" t="str">
        <f t="shared" si="5"/>
        <v>-</v>
      </c>
      <c r="P120" s="19" t="str">
        <f t="shared" si="6"/>
        <v>-</v>
      </c>
    </row>
    <row r="121" spans="2:16" x14ac:dyDescent="0.3">
      <c r="B121" s="7" t="s">
        <v>543</v>
      </c>
      <c r="C121" s="4" t="s">
        <v>588</v>
      </c>
      <c r="D121" s="40" t="s">
        <v>561</v>
      </c>
      <c r="E121" s="4">
        <f t="shared" si="4"/>
        <v>1</v>
      </c>
      <c r="F121" s="19">
        <f t="shared" si="7"/>
        <v>120900510</v>
      </c>
      <c r="G121" s="19" t="str">
        <f t="shared" si="8"/>
        <v>원거리평타</v>
      </c>
      <c r="H121" s="19" t="str">
        <f t="shared" si="9"/>
        <v/>
      </c>
      <c r="I121" s="19" t="str">
        <f t="shared" si="10"/>
        <v/>
      </c>
      <c r="O121" s="19" t="str">
        <f t="shared" si="5"/>
        <v>-</v>
      </c>
      <c r="P121" s="19" t="str">
        <f t="shared" si="6"/>
        <v>-</v>
      </c>
    </row>
    <row r="122" spans="2:16" x14ac:dyDescent="0.3">
      <c r="B122" s="7" t="s">
        <v>544</v>
      </c>
      <c r="C122" s="4" t="s">
        <v>587</v>
      </c>
      <c r="D122" s="40" t="s">
        <v>701</v>
      </c>
      <c r="E122" s="4">
        <f t="shared" si="4"/>
        <v>3</v>
      </c>
      <c r="F122" s="19">
        <f t="shared" si="7"/>
        <v>120901010</v>
      </c>
      <c r="G122" s="19" t="str">
        <f t="shared" si="8"/>
        <v>근거리평타</v>
      </c>
      <c r="H122" s="19" t="str">
        <f t="shared" si="9"/>
        <v/>
      </c>
      <c r="I122" s="19" t="str">
        <f t="shared" si="10"/>
        <v/>
      </c>
      <c r="O122" s="19" t="str">
        <f t="shared" si="5"/>
        <v>-</v>
      </c>
      <c r="P122" s="19" t="str">
        <f t="shared" si="6"/>
        <v>-</v>
      </c>
    </row>
    <row r="123" spans="2:16" x14ac:dyDescent="0.3">
      <c r="B123" s="7" t="s">
        <v>514</v>
      </c>
      <c r="C123" s="4" t="s">
        <v>588</v>
      </c>
      <c r="D123" s="40" t="s">
        <v>566</v>
      </c>
      <c r="E123" s="4">
        <f t="shared" si="4"/>
        <v>1</v>
      </c>
      <c r="F123" s="19">
        <f t="shared" si="7"/>
        <v>120600610</v>
      </c>
      <c r="G123" s="19" t="str">
        <f t="shared" si="8"/>
        <v>던지기 원거리</v>
      </c>
      <c r="H123" s="19" t="str">
        <f t="shared" si="9"/>
        <v/>
      </c>
      <c r="I123" s="19" t="str">
        <f t="shared" si="10"/>
        <v/>
      </c>
      <c r="O123" s="19" t="str">
        <f t="shared" si="5"/>
        <v>-</v>
      </c>
      <c r="P123" s="19" t="str">
        <f t="shared" si="6"/>
        <v>-</v>
      </c>
    </row>
    <row r="124" spans="2:16" x14ac:dyDescent="0.3">
      <c r="B124" s="7" t="s">
        <v>545</v>
      </c>
      <c r="C124" s="4" t="s">
        <v>588</v>
      </c>
      <c r="D124" s="40" t="s">
        <v>567</v>
      </c>
      <c r="E124" s="4">
        <f t="shared" si="4"/>
        <v>1</v>
      </c>
      <c r="F124" s="19">
        <f t="shared" si="7"/>
        <v>121001110</v>
      </c>
      <c r="G124" s="19" t="str">
        <f t="shared" si="8"/>
        <v>평타_L</v>
      </c>
      <c r="H124" s="19">
        <f t="shared" si="9"/>
        <v>121001120</v>
      </c>
      <c r="I124" s="19" t="str">
        <f t="shared" si="10"/>
        <v>평타_R</v>
      </c>
      <c r="O124" s="19" t="str">
        <f t="shared" si="5"/>
        <v>-</v>
      </c>
      <c r="P124" s="19" t="str">
        <f t="shared" si="6"/>
        <v>-</v>
      </c>
    </row>
    <row r="125" spans="2:16" x14ac:dyDescent="0.3">
      <c r="B125" s="7" t="s">
        <v>515</v>
      </c>
      <c r="C125" s="4" t="s">
        <v>588</v>
      </c>
      <c r="D125" s="40" t="s">
        <v>705</v>
      </c>
      <c r="E125" s="4">
        <f t="shared" si="4"/>
        <v>1</v>
      </c>
      <c r="F125" s="19">
        <f t="shared" si="7"/>
        <v>120800210</v>
      </c>
      <c r="G125" s="19" t="str">
        <f t="shared" si="8"/>
        <v>횡베기</v>
      </c>
      <c r="H125" s="19">
        <f t="shared" si="9"/>
        <v>120800220</v>
      </c>
      <c r="I125" s="19" t="str">
        <f t="shared" si="10"/>
        <v>내려치기</v>
      </c>
      <c r="O125" s="19" t="str">
        <f t="shared" si="5"/>
        <v>-</v>
      </c>
      <c r="P125" s="19" t="str">
        <f t="shared" si="6"/>
        <v>-</v>
      </c>
    </row>
    <row r="126" spans="2:16" x14ac:dyDescent="0.3">
      <c r="B126" s="7" t="s">
        <v>546</v>
      </c>
      <c r="C126" s="4" t="s">
        <v>588</v>
      </c>
      <c r="D126" s="40" t="s">
        <v>702</v>
      </c>
      <c r="E126" s="4">
        <f t="shared" si="4"/>
        <v>1</v>
      </c>
      <c r="F126" s="19">
        <f t="shared" si="7"/>
        <v>120800410</v>
      </c>
      <c r="G126" s="19" t="str">
        <f t="shared" si="8"/>
        <v>가르기</v>
      </c>
      <c r="H126" s="19">
        <f t="shared" si="9"/>
        <v>120800420</v>
      </c>
      <c r="I126" s="19" t="str">
        <f t="shared" si="10"/>
        <v>찌르기</v>
      </c>
      <c r="O126" s="19" t="str">
        <f t="shared" si="5"/>
        <v>-</v>
      </c>
      <c r="P126" s="19" t="str">
        <f t="shared" si="6"/>
        <v>-</v>
      </c>
    </row>
    <row r="127" spans="2:16" x14ac:dyDescent="0.3">
      <c r="B127" s="7" t="s">
        <v>547</v>
      </c>
      <c r="C127" s="4" t="s">
        <v>588</v>
      </c>
      <c r="D127" s="40" t="s">
        <v>563</v>
      </c>
      <c r="E127" s="4">
        <f t="shared" si="4"/>
        <v>1</v>
      </c>
      <c r="F127" s="19" t="str">
        <f t="shared" si="7"/>
        <v>제작 필요</v>
      </c>
      <c r="G127" s="19" t="str">
        <f t="shared" si="8"/>
        <v/>
      </c>
      <c r="H127" s="19" t="str">
        <f t="shared" si="9"/>
        <v/>
      </c>
      <c r="I127" s="19" t="str">
        <f t="shared" si="10"/>
        <v/>
      </c>
      <c r="O127" s="19" t="str">
        <f t="shared" si="5"/>
        <v>-</v>
      </c>
      <c r="P127" s="19" t="str">
        <f t="shared" si="6"/>
        <v>-</v>
      </c>
    </row>
    <row r="128" spans="2:16" x14ac:dyDescent="0.3">
      <c r="B128" s="7" t="s">
        <v>712</v>
      </c>
      <c r="C128" s="4" t="s">
        <v>587</v>
      </c>
      <c r="D128" s="40" t="s">
        <v>564</v>
      </c>
      <c r="E128" s="4">
        <f t="shared" si="4"/>
        <v>3</v>
      </c>
      <c r="F128" s="19">
        <f t="shared" si="7"/>
        <v>121200110</v>
      </c>
      <c r="G128" s="19" t="str">
        <f t="shared" si="8"/>
        <v>어깨밀치기</v>
      </c>
      <c r="H128" s="19">
        <f t="shared" si="9"/>
        <v>121200120</v>
      </c>
      <c r="I128" s="19" t="str">
        <f t="shared" si="10"/>
        <v>후려치기</v>
      </c>
      <c r="O128" s="19" t="str">
        <f t="shared" si="5"/>
        <v>-</v>
      </c>
      <c r="P128" s="19" t="str">
        <f t="shared" si="6"/>
        <v>-</v>
      </c>
    </row>
    <row r="129" spans="2:16" x14ac:dyDescent="0.3">
      <c r="B129" s="7" t="s">
        <v>713</v>
      </c>
      <c r="C129" s="4" t="s">
        <v>588</v>
      </c>
      <c r="D129" s="40" t="s">
        <v>565</v>
      </c>
      <c r="E129" s="4">
        <f t="shared" si="4"/>
        <v>1</v>
      </c>
      <c r="F129" s="19">
        <f t="shared" si="7"/>
        <v>120903610</v>
      </c>
      <c r="G129" s="19" t="str">
        <f t="shared" si="8"/>
        <v>물기(평)</v>
      </c>
      <c r="H129" s="19">
        <f t="shared" si="9"/>
        <v>120903620</v>
      </c>
      <c r="I129" s="19" t="str">
        <f t="shared" si="10"/>
        <v>꼬리치기(평)</v>
      </c>
      <c r="O129" s="19" t="str">
        <f t="shared" si="5"/>
        <v>-</v>
      </c>
      <c r="P129" s="19" t="str">
        <f t="shared" si="6"/>
        <v>-</v>
      </c>
    </row>
    <row r="130" spans="2:16" x14ac:dyDescent="0.3">
      <c r="F130" s="19"/>
      <c r="O130" s="23"/>
    </row>
    <row r="131" spans="2:16" ht="20.25" x14ac:dyDescent="0.3">
      <c r="B131" s="24" t="s">
        <v>4</v>
      </c>
      <c r="F131" s="19"/>
      <c r="O131" s="23"/>
    </row>
    <row r="132" spans="2:16" x14ac:dyDescent="0.3">
      <c r="B132" s="25" t="s">
        <v>474</v>
      </c>
      <c r="F132" s="19"/>
      <c r="O132" s="23"/>
    </row>
    <row r="133" spans="2:16" x14ac:dyDescent="0.3">
      <c r="B133" s="3" t="s">
        <v>5</v>
      </c>
      <c r="C133" s="3" t="s">
        <v>10</v>
      </c>
      <c r="D133" s="38" t="s">
        <v>549</v>
      </c>
      <c r="E133" s="3" t="s">
        <v>655</v>
      </c>
      <c r="F133" s="52" t="s">
        <v>602</v>
      </c>
      <c r="G133" s="52"/>
      <c r="H133" s="52" t="s">
        <v>603</v>
      </c>
      <c r="I133" s="52"/>
      <c r="J133" s="52" t="s">
        <v>601</v>
      </c>
      <c r="K133" s="52"/>
      <c r="L133" s="52" t="s">
        <v>604</v>
      </c>
      <c r="M133" s="52"/>
      <c r="N133" s="3" t="s">
        <v>2</v>
      </c>
      <c r="O133" s="3" t="s">
        <v>746</v>
      </c>
      <c r="P133" s="3" t="s">
        <v>700</v>
      </c>
    </row>
    <row r="134" spans="2:16" x14ac:dyDescent="0.3">
      <c r="B134" s="7" t="s">
        <v>497</v>
      </c>
      <c r="C134" s="4" t="s">
        <v>588</v>
      </c>
      <c r="D134" s="40" t="s">
        <v>569</v>
      </c>
      <c r="E134" s="4">
        <f t="shared" ref="E134:E156" si="11">IF(C134="일",1,IF(C134="스/일",1,IF(C134="스/네",2,IF(C134="필/네",3,""))))</f>
        <v>1</v>
      </c>
      <c r="F134" s="19">
        <f t="shared" ref="F134:F156" si="12">IF(VLOOKUP($D134,$D$14:$N$66,3,FALSE)=0,"",VLOOKUP($D134,$D$14:$N$66,3,FALSE))</f>
        <v>120800910</v>
      </c>
      <c r="G134" s="19" t="str">
        <f t="shared" ref="G134:G156" si="13">IF(VLOOKUP($D134,$D$14:$N$66,4,FALSE)=0,"",VLOOKUP($D134,$D$14:$N$66,4,FALSE))</f>
        <v>펀치</v>
      </c>
      <c r="H134" s="19" t="str">
        <f t="shared" ref="H134:H156" si="14">IF(VLOOKUP($D134,$D$14:$N$66,5,FALSE)=0,"",VLOOKUP($D134,$D$14:$N$66,5,FALSE))</f>
        <v/>
      </c>
      <c r="I134" s="19" t="str">
        <f t="shared" ref="I134:I156" si="15">IF(VLOOKUP($D134,$D$14:$N$66,6,FALSE)=0,"",VLOOKUP($D134,$D$14:$N$66,6,FALSE))</f>
        <v/>
      </c>
      <c r="O134" s="19" t="str">
        <f t="shared" ref="O134:O156" si="16">VLOOKUP($D134,$D$14:$P$66,12,FALSE)</f>
        <v>-</v>
      </c>
      <c r="P134" s="19" t="str">
        <f t="shared" ref="P134:P156" si="17">VLOOKUP($D134,$D$14:$P$66,13,FALSE)</f>
        <v>-</v>
      </c>
    </row>
    <row r="135" spans="2:16" x14ac:dyDescent="0.3">
      <c r="B135" s="7" t="s">
        <v>498</v>
      </c>
      <c r="C135" s="4" t="s">
        <v>588</v>
      </c>
      <c r="D135" s="40" t="s">
        <v>570</v>
      </c>
      <c r="E135" s="4">
        <f t="shared" si="11"/>
        <v>1</v>
      </c>
      <c r="F135" s="19">
        <f t="shared" si="12"/>
        <v>120801110</v>
      </c>
      <c r="G135" s="19" t="str">
        <f t="shared" si="13"/>
        <v>찌르기</v>
      </c>
      <c r="H135" s="19">
        <f t="shared" si="14"/>
        <v>120801120</v>
      </c>
      <c r="I135" s="19" t="str">
        <f t="shared" si="15"/>
        <v>내려치기</v>
      </c>
      <c r="O135" s="19" t="str">
        <f t="shared" si="16"/>
        <v>-</v>
      </c>
      <c r="P135" s="19" t="str">
        <f t="shared" si="17"/>
        <v>-</v>
      </c>
    </row>
    <row r="136" spans="2:16" x14ac:dyDescent="0.3">
      <c r="B136" s="7" t="s">
        <v>499</v>
      </c>
      <c r="C136" s="4" t="s">
        <v>588</v>
      </c>
      <c r="D136" s="40" t="s">
        <v>571</v>
      </c>
      <c r="E136" s="4">
        <f t="shared" si="11"/>
        <v>1</v>
      </c>
      <c r="F136" s="19">
        <f t="shared" si="12"/>
        <v>120801710</v>
      </c>
      <c r="G136" s="19" t="str">
        <f t="shared" si="13"/>
        <v>찌르기</v>
      </c>
      <c r="H136" s="19">
        <f t="shared" si="14"/>
        <v>120801720</v>
      </c>
      <c r="I136" s="19" t="str">
        <f t="shared" si="15"/>
        <v>휘두르기</v>
      </c>
      <c r="O136" s="19" t="str">
        <f t="shared" si="16"/>
        <v>-</v>
      </c>
      <c r="P136" s="19" t="str">
        <f t="shared" si="17"/>
        <v>-</v>
      </c>
    </row>
    <row r="137" spans="2:16" x14ac:dyDescent="0.3">
      <c r="B137" s="7" t="s">
        <v>579</v>
      </c>
      <c r="C137" s="4" t="s">
        <v>588</v>
      </c>
      <c r="D137" s="40" t="s">
        <v>572</v>
      </c>
      <c r="E137" s="4">
        <f t="shared" si="11"/>
        <v>1</v>
      </c>
      <c r="F137" s="19">
        <f t="shared" si="12"/>
        <v>120801810</v>
      </c>
      <c r="G137" s="19" t="str">
        <f t="shared" si="13"/>
        <v>구체투척</v>
      </c>
      <c r="H137" s="19" t="str">
        <f t="shared" si="14"/>
        <v/>
      </c>
      <c r="I137" s="19" t="str">
        <f t="shared" si="15"/>
        <v/>
      </c>
      <c r="O137" s="19" t="str">
        <f t="shared" si="16"/>
        <v>-</v>
      </c>
      <c r="P137" s="19" t="str">
        <f t="shared" si="17"/>
        <v>-</v>
      </c>
    </row>
    <row r="138" spans="2:16" x14ac:dyDescent="0.3">
      <c r="B138" s="7" t="s">
        <v>580</v>
      </c>
      <c r="C138" s="4" t="s">
        <v>588</v>
      </c>
      <c r="D138" s="40" t="s">
        <v>573</v>
      </c>
      <c r="E138" s="4">
        <f t="shared" si="11"/>
        <v>1</v>
      </c>
      <c r="F138" s="19">
        <f t="shared" si="12"/>
        <v>120801010</v>
      </c>
      <c r="G138" s="19" t="str">
        <f t="shared" si="13"/>
        <v>후려치기</v>
      </c>
      <c r="H138" s="19">
        <f t="shared" si="14"/>
        <v>120801020</v>
      </c>
      <c r="I138" s="19" t="str">
        <f t="shared" si="15"/>
        <v>양손공격</v>
      </c>
      <c r="O138" s="19" t="str">
        <f t="shared" si="16"/>
        <v>-</v>
      </c>
      <c r="P138" s="19" t="str">
        <f t="shared" si="17"/>
        <v>-</v>
      </c>
    </row>
    <row r="139" spans="2:16" x14ac:dyDescent="0.3">
      <c r="B139" s="7" t="s">
        <v>500</v>
      </c>
      <c r="C139" s="4" t="s">
        <v>588</v>
      </c>
      <c r="D139" s="40" t="s">
        <v>571</v>
      </c>
      <c r="E139" s="4">
        <f t="shared" si="11"/>
        <v>1</v>
      </c>
      <c r="F139" s="19">
        <f t="shared" si="12"/>
        <v>120801710</v>
      </c>
      <c r="G139" s="19" t="str">
        <f t="shared" si="13"/>
        <v>찌르기</v>
      </c>
      <c r="H139" s="19">
        <f t="shared" si="14"/>
        <v>120801720</v>
      </c>
      <c r="I139" s="19" t="str">
        <f t="shared" si="15"/>
        <v>휘두르기</v>
      </c>
      <c r="O139" s="19" t="str">
        <f t="shared" si="16"/>
        <v>-</v>
      </c>
      <c r="P139" s="19" t="str">
        <f t="shared" si="17"/>
        <v>-</v>
      </c>
    </row>
    <row r="140" spans="2:16" x14ac:dyDescent="0.3">
      <c r="B140" s="7" t="s">
        <v>516</v>
      </c>
      <c r="C140" s="4" t="s">
        <v>588</v>
      </c>
      <c r="D140" s="40" t="s">
        <v>572</v>
      </c>
      <c r="E140" s="4">
        <f t="shared" si="11"/>
        <v>1</v>
      </c>
      <c r="F140" s="19">
        <f t="shared" si="12"/>
        <v>120801810</v>
      </c>
      <c r="G140" s="19" t="str">
        <f t="shared" si="13"/>
        <v>구체투척</v>
      </c>
      <c r="H140" s="19" t="str">
        <f t="shared" si="14"/>
        <v/>
      </c>
      <c r="I140" s="19" t="str">
        <f t="shared" si="15"/>
        <v/>
      </c>
      <c r="O140" s="19" t="str">
        <f t="shared" si="16"/>
        <v>-</v>
      </c>
      <c r="P140" s="19" t="str">
        <f t="shared" si="17"/>
        <v>-</v>
      </c>
    </row>
    <row r="141" spans="2:16" x14ac:dyDescent="0.3">
      <c r="B141" s="7" t="s">
        <v>501</v>
      </c>
      <c r="C141" s="4" t="s">
        <v>588</v>
      </c>
      <c r="D141" s="40" t="s">
        <v>570</v>
      </c>
      <c r="E141" s="4">
        <f t="shared" si="11"/>
        <v>1</v>
      </c>
      <c r="F141" s="19">
        <f t="shared" si="12"/>
        <v>120801110</v>
      </c>
      <c r="G141" s="19" t="str">
        <f t="shared" si="13"/>
        <v>찌르기</v>
      </c>
      <c r="H141" s="19">
        <f t="shared" si="14"/>
        <v>120801120</v>
      </c>
      <c r="I141" s="19" t="str">
        <f t="shared" si="15"/>
        <v>내려치기</v>
      </c>
      <c r="O141" s="19" t="str">
        <f t="shared" si="16"/>
        <v>-</v>
      </c>
      <c r="P141" s="19" t="str">
        <f t="shared" si="17"/>
        <v>-</v>
      </c>
    </row>
    <row r="142" spans="2:16" x14ac:dyDescent="0.3">
      <c r="B142" s="7" t="s">
        <v>518</v>
      </c>
      <c r="C142" s="4" t="s">
        <v>588</v>
      </c>
      <c r="D142" s="40" t="s">
        <v>572</v>
      </c>
      <c r="E142" s="4">
        <f t="shared" si="11"/>
        <v>1</v>
      </c>
      <c r="F142" s="19">
        <f t="shared" si="12"/>
        <v>120801810</v>
      </c>
      <c r="G142" s="19" t="str">
        <f t="shared" si="13"/>
        <v>구체투척</v>
      </c>
      <c r="H142" s="19" t="str">
        <f t="shared" si="14"/>
        <v/>
      </c>
      <c r="I142" s="19" t="str">
        <f t="shared" si="15"/>
        <v/>
      </c>
      <c r="O142" s="19" t="str">
        <f t="shared" si="16"/>
        <v>-</v>
      </c>
      <c r="P142" s="19" t="str">
        <f t="shared" si="17"/>
        <v>-</v>
      </c>
    </row>
    <row r="143" spans="2:16" x14ac:dyDescent="0.3">
      <c r="B143" s="7" t="s">
        <v>581</v>
      </c>
      <c r="C143" s="4" t="s">
        <v>587</v>
      </c>
      <c r="D143" s="40" t="s">
        <v>573</v>
      </c>
      <c r="E143" s="4">
        <f t="shared" si="11"/>
        <v>3</v>
      </c>
      <c r="F143" s="19">
        <f t="shared" si="12"/>
        <v>120801010</v>
      </c>
      <c r="G143" s="19" t="str">
        <f t="shared" si="13"/>
        <v>후려치기</v>
      </c>
      <c r="H143" s="19">
        <f t="shared" si="14"/>
        <v>120801020</v>
      </c>
      <c r="I143" s="19" t="str">
        <f t="shared" si="15"/>
        <v>양손공격</v>
      </c>
      <c r="O143" s="19" t="str">
        <f t="shared" si="16"/>
        <v>-</v>
      </c>
      <c r="P143" s="19" t="str">
        <f t="shared" si="17"/>
        <v>-</v>
      </c>
    </row>
    <row r="144" spans="2:16" x14ac:dyDescent="0.3">
      <c r="B144" s="7" t="s">
        <v>502</v>
      </c>
      <c r="C144" s="4" t="s">
        <v>588</v>
      </c>
      <c r="D144" s="40" t="s">
        <v>550</v>
      </c>
      <c r="E144" s="4">
        <f t="shared" si="11"/>
        <v>1</v>
      </c>
      <c r="F144" s="19">
        <f t="shared" si="12"/>
        <v>120901310</v>
      </c>
      <c r="G144" s="19" t="str">
        <f t="shared" si="13"/>
        <v>근거리평타</v>
      </c>
      <c r="H144" s="19">
        <f t="shared" si="14"/>
        <v>120901320</v>
      </c>
      <c r="I144" s="19" t="str">
        <f t="shared" si="15"/>
        <v>내려찍기</v>
      </c>
      <c r="O144" s="19" t="str">
        <f t="shared" si="16"/>
        <v>-</v>
      </c>
      <c r="P144" s="19" t="str">
        <f t="shared" si="17"/>
        <v>-</v>
      </c>
    </row>
    <row r="145" spans="2:16" x14ac:dyDescent="0.3">
      <c r="B145" s="7" t="s">
        <v>519</v>
      </c>
      <c r="C145" s="4" t="s">
        <v>588</v>
      </c>
      <c r="D145" s="40" t="s">
        <v>720</v>
      </c>
      <c r="E145" s="4">
        <f t="shared" si="11"/>
        <v>1</v>
      </c>
      <c r="F145" s="19">
        <f t="shared" si="12"/>
        <v>121002210</v>
      </c>
      <c r="G145" s="19" t="str">
        <f t="shared" si="13"/>
        <v>평타_L</v>
      </c>
      <c r="H145" s="19">
        <f t="shared" si="14"/>
        <v>121002220</v>
      </c>
      <c r="I145" s="19" t="str">
        <f t="shared" si="15"/>
        <v>평타_R</v>
      </c>
      <c r="O145" s="19" t="str">
        <f t="shared" si="16"/>
        <v>-</v>
      </c>
      <c r="P145" s="19" t="str">
        <f t="shared" si="17"/>
        <v>-</v>
      </c>
    </row>
    <row r="146" spans="2:16" x14ac:dyDescent="0.3">
      <c r="B146" s="7" t="s">
        <v>503</v>
      </c>
      <c r="C146" s="4" t="s">
        <v>588</v>
      </c>
      <c r="D146" s="40" t="s">
        <v>550</v>
      </c>
      <c r="E146" s="4">
        <f t="shared" si="11"/>
        <v>1</v>
      </c>
      <c r="F146" s="19">
        <f t="shared" si="12"/>
        <v>120901310</v>
      </c>
      <c r="G146" s="19" t="str">
        <f t="shared" si="13"/>
        <v>근거리평타</v>
      </c>
      <c r="H146" s="19">
        <f t="shared" si="14"/>
        <v>120901320</v>
      </c>
      <c r="I146" s="19" t="str">
        <f t="shared" si="15"/>
        <v>내려찍기</v>
      </c>
      <c r="O146" s="19" t="str">
        <f t="shared" si="16"/>
        <v>-</v>
      </c>
      <c r="P146" s="19" t="str">
        <f t="shared" si="17"/>
        <v>-</v>
      </c>
    </row>
    <row r="147" spans="2:16" x14ac:dyDescent="0.3">
      <c r="B147" s="7" t="s">
        <v>522</v>
      </c>
      <c r="C147" s="4" t="s">
        <v>587</v>
      </c>
      <c r="D147" s="40" t="s">
        <v>666</v>
      </c>
      <c r="E147" s="4">
        <f t="shared" si="11"/>
        <v>3</v>
      </c>
      <c r="F147" s="19">
        <f t="shared" si="12"/>
        <v>120902510</v>
      </c>
      <c r="G147" s="19" t="str">
        <f t="shared" si="13"/>
        <v>근거리평타</v>
      </c>
      <c r="H147" s="19" t="str">
        <f t="shared" si="14"/>
        <v/>
      </c>
      <c r="I147" s="19" t="str">
        <f t="shared" si="15"/>
        <v/>
      </c>
      <c r="O147" s="19" t="str">
        <f t="shared" si="16"/>
        <v>-</v>
      </c>
      <c r="P147" s="19" t="str">
        <f t="shared" si="17"/>
        <v>-</v>
      </c>
    </row>
    <row r="148" spans="2:16" x14ac:dyDescent="0.3">
      <c r="B148" s="7" t="s">
        <v>504</v>
      </c>
      <c r="C148" s="4" t="s">
        <v>588</v>
      </c>
      <c r="D148" s="40" t="s">
        <v>574</v>
      </c>
      <c r="E148" s="4">
        <f t="shared" si="11"/>
        <v>1</v>
      </c>
      <c r="F148" s="19">
        <f t="shared" si="12"/>
        <v>120700810</v>
      </c>
      <c r="G148" s="19" t="str">
        <f t="shared" si="13"/>
        <v>훅펀치R</v>
      </c>
      <c r="H148" s="19">
        <f t="shared" si="14"/>
        <v>120700820</v>
      </c>
      <c r="I148" s="19" t="str">
        <f t="shared" si="15"/>
        <v>훅펀치L</v>
      </c>
      <c r="O148" s="19" t="str">
        <f t="shared" si="16"/>
        <v>-</v>
      </c>
      <c r="P148" s="19" t="str">
        <f t="shared" si="17"/>
        <v>-</v>
      </c>
    </row>
    <row r="149" spans="2:16" x14ac:dyDescent="0.3">
      <c r="B149" s="7" t="s">
        <v>582</v>
      </c>
      <c r="C149" s="4" t="s">
        <v>588</v>
      </c>
      <c r="D149" s="40" t="s">
        <v>575</v>
      </c>
      <c r="E149" s="4">
        <f t="shared" si="11"/>
        <v>1</v>
      </c>
      <c r="F149" s="19">
        <f t="shared" si="12"/>
        <v>120700810</v>
      </c>
      <c r="G149" s="19" t="str">
        <f t="shared" si="13"/>
        <v>훅펀치R</v>
      </c>
      <c r="H149" s="19">
        <f t="shared" si="14"/>
        <v>120700820</v>
      </c>
      <c r="I149" s="19" t="str">
        <f t="shared" si="15"/>
        <v>훅펀치L</v>
      </c>
      <c r="O149" s="19" t="str">
        <f t="shared" si="16"/>
        <v>-</v>
      </c>
      <c r="P149" s="19" t="str">
        <f t="shared" si="17"/>
        <v>-</v>
      </c>
    </row>
    <row r="150" spans="2:16" x14ac:dyDescent="0.3">
      <c r="B150" s="7" t="s">
        <v>583</v>
      </c>
      <c r="C150" s="4" t="s">
        <v>588</v>
      </c>
      <c r="D150" s="40" t="s">
        <v>576</v>
      </c>
      <c r="E150" s="4">
        <f t="shared" si="11"/>
        <v>1</v>
      </c>
      <c r="F150" s="19">
        <f t="shared" si="12"/>
        <v>120800210</v>
      </c>
      <c r="G150" s="19" t="str">
        <f t="shared" si="13"/>
        <v>횡베기</v>
      </c>
      <c r="H150" s="19">
        <f t="shared" si="14"/>
        <v>120800220</v>
      </c>
      <c r="I150" s="19" t="str">
        <f t="shared" si="15"/>
        <v>내려치기</v>
      </c>
      <c r="O150" s="19" t="str">
        <f t="shared" si="16"/>
        <v>-</v>
      </c>
      <c r="P150" s="19" t="str">
        <f t="shared" si="17"/>
        <v>-</v>
      </c>
    </row>
    <row r="151" spans="2:16" x14ac:dyDescent="0.3">
      <c r="B151" s="7" t="s">
        <v>505</v>
      </c>
      <c r="C151" s="4" t="s">
        <v>588</v>
      </c>
      <c r="D151" s="40" t="s">
        <v>577</v>
      </c>
      <c r="E151" s="4">
        <f t="shared" si="11"/>
        <v>1</v>
      </c>
      <c r="F151" s="19">
        <f t="shared" si="12"/>
        <v>120700810</v>
      </c>
      <c r="G151" s="19" t="str">
        <f t="shared" si="13"/>
        <v>훅펀치R</v>
      </c>
      <c r="H151" s="19">
        <f t="shared" si="14"/>
        <v>120700820</v>
      </c>
      <c r="I151" s="19" t="str">
        <f t="shared" si="15"/>
        <v>훅펀치L</v>
      </c>
      <c r="O151" s="19" t="str">
        <f t="shared" si="16"/>
        <v>-</v>
      </c>
      <c r="P151" s="19" t="str">
        <f t="shared" si="17"/>
        <v>-</v>
      </c>
    </row>
    <row r="152" spans="2:16" x14ac:dyDescent="0.3">
      <c r="B152" s="7" t="s">
        <v>523</v>
      </c>
      <c r="C152" s="4" t="s">
        <v>588</v>
      </c>
      <c r="D152" s="40" t="s">
        <v>576</v>
      </c>
      <c r="E152" s="4">
        <f t="shared" si="11"/>
        <v>1</v>
      </c>
      <c r="F152" s="19">
        <f t="shared" si="12"/>
        <v>120800210</v>
      </c>
      <c r="G152" s="19" t="str">
        <f t="shared" si="13"/>
        <v>횡베기</v>
      </c>
      <c r="H152" s="19">
        <f t="shared" si="14"/>
        <v>120800220</v>
      </c>
      <c r="I152" s="19" t="str">
        <f t="shared" si="15"/>
        <v>내려치기</v>
      </c>
      <c r="O152" s="19" t="str">
        <f t="shared" si="16"/>
        <v>-</v>
      </c>
      <c r="P152" s="19" t="str">
        <f t="shared" si="17"/>
        <v>-</v>
      </c>
    </row>
    <row r="153" spans="2:16" x14ac:dyDescent="0.3">
      <c r="B153" s="7" t="s">
        <v>506</v>
      </c>
      <c r="C153" s="4" t="s">
        <v>588</v>
      </c>
      <c r="D153" s="40" t="s">
        <v>575</v>
      </c>
      <c r="E153" s="4">
        <f t="shared" si="11"/>
        <v>1</v>
      </c>
      <c r="F153" s="19">
        <f t="shared" si="12"/>
        <v>120700810</v>
      </c>
      <c r="G153" s="19" t="str">
        <f t="shared" si="13"/>
        <v>훅펀치R</v>
      </c>
      <c r="H153" s="19">
        <f t="shared" si="14"/>
        <v>120700820</v>
      </c>
      <c r="I153" s="19" t="str">
        <f t="shared" si="15"/>
        <v>훅펀치L</v>
      </c>
      <c r="O153" s="19" t="str">
        <f t="shared" si="16"/>
        <v>-</v>
      </c>
      <c r="P153" s="19" t="str">
        <f t="shared" si="17"/>
        <v>-</v>
      </c>
    </row>
    <row r="154" spans="2:16" x14ac:dyDescent="0.3">
      <c r="B154" s="7" t="s">
        <v>524</v>
      </c>
      <c r="C154" s="4" t="s">
        <v>587</v>
      </c>
      <c r="D154" s="40" t="s">
        <v>578</v>
      </c>
      <c r="E154" s="4">
        <f t="shared" si="11"/>
        <v>3</v>
      </c>
      <c r="F154" s="19">
        <f t="shared" si="12"/>
        <v>120901310</v>
      </c>
      <c r="G154" s="19" t="str">
        <f t="shared" si="13"/>
        <v>근거리평타</v>
      </c>
      <c r="H154" s="19">
        <f t="shared" si="14"/>
        <v>120901320</v>
      </c>
      <c r="I154" s="19" t="str">
        <f t="shared" si="15"/>
        <v>내려찍기</v>
      </c>
      <c r="O154" s="19" t="str">
        <f t="shared" si="16"/>
        <v>-</v>
      </c>
      <c r="P154" s="19" t="str">
        <f t="shared" si="17"/>
        <v>-</v>
      </c>
    </row>
    <row r="155" spans="2:16" x14ac:dyDescent="0.3">
      <c r="B155" s="7" t="s">
        <v>507</v>
      </c>
      <c r="C155" s="4" t="s">
        <v>588</v>
      </c>
      <c r="D155" s="40" t="s">
        <v>577</v>
      </c>
      <c r="E155" s="4">
        <f t="shared" si="11"/>
        <v>1</v>
      </c>
      <c r="F155" s="19">
        <f t="shared" si="12"/>
        <v>120700810</v>
      </c>
      <c r="G155" s="19" t="str">
        <f t="shared" si="13"/>
        <v>훅펀치R</v>
      </c>
      <c r="H155" s="19">
        <f t="shared" si="14"/>
        <v>120700820</v>
      </c>
      <c r="I155" s="19" t="str">
        <f t="shared" si="15"/>
        <v>훅펀치L</v>
      </c>
      <c r="O155" s="19" t="str">
        <f t="shared" si="16"/>
        <v>-</v>
      </c>
      <c r="P155" s="19" t="str">
        <f t="shared" si="17"/>
        <v>-</v>
      </c>
    </row>
    <row r="156" spans="2:16" x14ac:dyDescent="0.3">
      <c r="B156" s="7" t="s">
        <v>528</v>
      </c>
      <c r="C156" s="4" t="s">
        <v>587</v>
      </c>
      <c r="D156" s="40" t="s">
        <v>584</v>
      </c>
      <c r="E156" s="4">
        <f t="shared" si="11"/>
        <v>3</v>
      </c>
      <c r="F156" s="19">
        <f t="shared" si="12"/>
        <v>142000010</v>
      </c>
      <c r="G156" s="19" t="str">
        <f t="shared" si="13"/>
        <v>아이스애로우</v>
      </c>
      <c r="H156" s="19" t="str">
        <f t="shared" si="14"/>
        <v/>
      </c>
      <c r="I156" s="19" t="str">
        <f t="shared" si="15"/>
        <v/>
      </c>
      <c r="O156" s="19" t="str">
        <f t="shared" si="16"/>
        <v>-</v>
      </c>
      <c r="P156" s="19" t="str">
        <f t="shared" si="17"/>
        <v>-</v>
      </c>
    </row>
    <row r="157" spans="2:16" x14ac:dyDescent="0.3">
      <c r="F157" s="19"/>
      <c r="O157" s="23"/>
    </row>
    <row r="158" spans="2:16" x14ac:dyDescent="0.3">
      <c r="F158" s="19"/>
      <c r="O158" s="23"/>
    </row>
    <row r="159" spans="2:16" s="32" customFormat="1" ht="26.25" x14ac:dyDescent="0.3">
      <c r="B159" s="31" t="s">
        <v>50</v>
      </c>
      <c r="F159" s="33"/>
      <c r="G159" s="33"/>
      <c r="H159" s="33"/>
      <c r="I159" s="33"/>
      <c r="J159" s="33"/>
      <c r="K159" s="33"/>
      <c r="L159" s="33"/>
      <c r="M159" s="33"/>
      <c r="N159" s="33"/>
    </row>
    <row r="160" spans="2:16" x14ac:dyDescent="0.3">
      <c r="F160" s="19"/>
      <c r="O160" s="23"/>
    </row>
    <row r="161" spans="2:16" ht="20.25" x14ac:dyDescent="0.3">
      <c r="B161" s="24" t="s">
        <v>3</v>
      </c>
      <c r="F161" s="19"/>
      <c r="O161" s="23"/>
    </row>
    <row r="162" spans="2:16" x14ac:dyDescent="0.3">
      <c r="B162" s="25" t="s">
        <v>474</v>
      </c>
      <c r="F162" s="19"/>
      <c r="O162" s="23"/>
    </row>
    <row r="163" spans="2:16" x14ac:dyDescent="0.3">
      <c r="B163" s="3" t="s">
        <v>5</v>
      </c>
      <c r="C163" s="3" t="s">
        <v>10</v>
      </c>
      <c r="D163" s="38" t="s">
        <v>549</v>
      </c>
      <c r="E163" s="3" t="s">
        <v>655</v>
      </c>
      <c r="F163" s="52" t="s">
        <v>602</v>
      </c>
      <c r="G163" s="52"/>
      <c r="H163" s="52" t="s">
        <v>603</v>
      </c>
      <c r="I163" s="52"/>
      <c r="J163" s="52" t="s">
        <v>601</v>
      </c>
      <c r="K163" s="52"/>
      <c r="L163" s="52" t="s">
        <v>604</v>
      </c>
      <c r="M163" s="52"/>
      <c r="N163" s="3" t="s">
        <v>2</v>
      </c>
      <c r="O163" s="3" t="s">
        <v>746</v>
      </c>
      <c r="P163" s="3" t="s">
        <v>700</v>
      </c>
    </row>
    <row r="164" spans="2:16" x14ac:dyDescent="0.3">
      <c r="B164" s="7" t="s">
        <v>497</v>
      </c>
      <c r="C164" s="4" t="s">
        <v>589</v>
      </c>
      <c r="D164" s="40" t="s">
        <v>552</v>
      </c>
      <c r="E164" s="4">
        <f t="shared" ref="E164:E194" si="18">IF(C164="일",1,IF(C164="스/일",1,IF(C164="스/네",2,IF(C164="필/네",3,""))))</f>
        <v>1</v>
      </c>
      <c r="F164" s="19">
        <f t="shared" ref="F164:F194" si="19">IF(VLOOKUP($D164,$D$14:$N$66,3,FALSE)=0,"",VLOOKUP($D164,$D$14:$N$66,3,FALSE))</f>
        <v>120800210</v>
      </c>
      <c r="G164" s="19" t="str">
        <f t="shared" ref="G164:G194" si="20">IF(VLOOKUP($D164,$D$14:$N$66,4,FALSE)=0,"",VLOOKUP($D164,$D$14:$N$66,4,FALSE))</f>
        <v>횡베기</v>
      </c>
      <c r="H164" s="19">
        <f t="shared" ref="H164:H194" si="21">IF(VLOOKUP($D164,$D$14:$N$66,5,FALSE)=0,"",VLOOKUP($D164,$D$14:$N$66,5,FALSE))</f>
        <v>120800220</v>
      </c>
      <c r="I164" s="19" t="str">
        <f t="shared" ref="I164:I194" si="22">IF(VLOOKUP($D164,$D$14:$N$66,6,FALSE)=0,"",VLOOKUP($D164,$D$14:$N$66,6,FALSE))</f>
        <v>내려치기</v>
      </c>
      <c r="O164" s="19" t="str">
        <f t="shared" ref="O164:O194" si="23">VLOOKUP($D164,$D$14:$P$66,12,FALSE)</f>
        <v>-</v>
      </c>
      <c r="P164" s="19" t="str">
        <f t="shared" ref="P164:P194" si="24">VLOOKUP($D164,$D$14:$P$66,13,FALSE)</f>
        <v>-</v>
      </c>
    </row>
    <row r="165" spans="2:16" x14ac:dyDescent="0.3">
      <c r="B165" s="7" t="s">
        <v>498</v>
      </c>
      <c r="C165" s="4" t="s">
        <v>589</v>
      </c>
      <c r="D165" s="40" t="s">
        <v>553</v>
      </c>
      <c r="E165" s="4">
        <f t="shared" si="18"/>
        <v>1</v>
      </c>
      <c r="F165" s="19">
        <f t="shared" si="19"/>
        <v>120800410</v>
      </c>
      <c r="G165" s="19" t="str">
        <f t="shared" si="20"/>
        <v>가르기</v>
      </c>
      <c r="H165" s="19">
        <f t="shared" si="21"/>
        <v>120800420</v>
      </c>
      <c r="I165" s="19" t="str">
        <f t="shared" si="22"/>
        <v>찌르기</v>
      </c>
      <c r="O165" s="19" t="str">
        <f t="shared" si="23"/>
        <v>-</v>
      </c>
      <c r="P165" s="19" t="str">
        <f t="shared" si="24"/>
        <v>-</v>
      </c>
    </row>
    <row r="166" spans="2:16" x14ac:dyDescent="0.3">
      <c r="B166" s="7" t="s">
        <v>499</v>
      </c>
      <c r="C166" s="4" t="s">
        <v>590</v>
      </c>
      <c r="D166" s="40" t="s">
        <v>564</v>
      </c>
      <c r="E166" s="4">
        <f t="shared" si="18"/>
        <v>2</v>
      </c>
      <c r="F166" s="19">
        <f t="shared" si="19"/>
        <v>121200110</v>
      </c>
      <c r="G166" s="19" t="str">
        <f t="shared" si="20"/>
        <v>어깨밀치기</v>
      </c>
      <c r="H166" s="19">
        <f t="shared" si="21"/>
        <v>121200120</v>
      </c>
      <c r="I166" s="19" t="str">
        <f t="shared" si="22"/>
        <v>후려치기</v>
      </c>
      <c r="O166" s="19" t="str">
        <f t="shared" si="23"/>
        <v>-</v>
      </c>
      <c r="P166" s="19" t="str">
        <f t="shared" si="24"/>
        <v>-</v>
      </c>
    </row>
    <row r="167" spans="2:16" x14ac:dyDescent="0.3">
      <c r="B167" s="7" t="s">
        <v>500</v>
      </c>
      <c r="C167" s="4" t="s">
        <v>590</v>
      </c>
      <c r="D167" s="40" t="s">
        <v>736</v>
      </c>
      <c r="E167" s="4">
        <f t="shared" si="18"/>
        <v>2</v>
      </c>
      <c r="F167" s="19">
        <f t="shared" si="19"/>
        <v>121101010</v>
      </c>
      <c r="G167" s="19" t="str">
        <f t="shared" si="20"/>
        <v>올려베기</v>
      </c>
      <c r="H167" s="19">
        <f t="shared" si="21"/>
        <v>121101020</v>
      </c>
      <c r="I167" s="19" t="str">
        <f t="shared" si="22"/>
        <v>내려베기</v>
      </c>
      <c r="O167" s="19" t="str">
        <f t="shared" si="23"/>
        <v>-</v>
      </c>
      <c r="P167" s="19" t="str">
        <f t="shared" si="24"/>
        <v>-</v>
      </c>
    </row>
    <row r="168" spans="2:16" x14ac:dyDescent="0.3">
      <c r="B168" s="7" t="s">
        <v>516</v>
      </c>
      <c r="C168" s="4" t="s">
        <v>589</v>
      </c>
      <c r="D168" s="40" t="s">
        <v>728</v>
      </c>
      <c r="E168" s="4">
        <f t="shared" si="18"/>
        <v>1</v>
      </c>
      <c r="F168" s="19">
        <f t="shared" si="19"/>
        <v>121002210</v>
      </c>
      <c r="G168" s="19" t="str">
        <f t="shared" si="20"/>
        <v>평타_L</v>
      </c>
      <c r="H168" s="19">
        <f t="shared" si="21"/>
        <v>121002220</v>
      </c>
      <c r="I168" s="19" t="str">
        <f t="shared" si="22"/>
        <v>평타_R</v>
      </c>
      <c r="O168" s="19" t="str">
        <f t="shared" si="23"/>
        <v>-</v>
      </c>
      <c r="P168" s="19" t="str">
        <f t="shared" si="24"/>
        <v>-</v>
      </c>
    </row>
    <row r="169" spans="2:16" x14ac:dyDescent="0.3">
      <c r="B169" s="7" t="s">
        <v>517</v>
      </c>
      <c r="C169" s="4" t="s">
        <v>589</v>
      </c>
      <c r="D169" s="40" t="s">
        <v>730</v>
      </c>
      <c r="E169" s="4">
        <f t="shared" si="18"/>
        <v>1</v>
      </c>
      <c r="F169" s="19">
        <f t="shared" si="19"/>
        <v>121001610</v>
      </c>
      <c r="G169" s="19" t="str">
        <f t="shared" si="20"/>
        <v>평타_L</v>
      </c>
      <c r="H169" s="19">
        <f t="shared" si="21"/>
        <v>121001620</v>
      </c>
      <c r="I169" s="19" t="str">
        <f t="shared" si="22"/>
        <v>평타_R</v>
      </c>
      <c r="O169" s="19" t="str">
        <f t="shared" si="23"/>
        <v>-</v>
      </c>
      <c r="P169" s="19" t="str">
        <f t="shared" si="24"/>
        <v>-</v>
      </c>
    </row>
    <row r="170" spans="2:16" x14ac:dyDescent="0.3">
      <c r="B170" s="7" t="s">
        <v>501</v>
      </c>
      <c r="C170" s="4" t="s">
        <v>589</v>
      </c>
      <c r="D170" s="40" t="s">
        <v>706</v>
      </c>
      <c r="E170" s="4">
        <f t="shared" si="18"/>
        <v>1</v>
      </c>
      <c r="F170" s="19">
        <f t="shared" si="19"/>
        <v>120800210</v>
      </c>
      <c r="G170" s="19" t="str">
        <f t="shared" si="20"/>
        <v>횡베기</v>
      </c>
      <c r="H170" s="19">
        <f t="shared" si="21"/>
        <v>120800220</v>
      </c>
      <c r="I170" s="19" t="str">
        <f t="shared" si="22"/>
        <v>내려치기</v>
      </c>
      <c r="O170" s="19" t="str">
        <f t="shared" si="23"/>
        <v>-</v>
      </c>
      <c r="P170" s="19" t="str">
        <f t="shared" si="24"/>
        <v>-</v>
      </c>
    </row>
    <row r="171" spans="2:16" x14ac:dyDescent="0.3">
      <c r="B171" s="7" t="s">
        <v>518</v>
      </c>
      <c r="C171" s="4" t="s">
        <v>589</v>
      </c>
      <c r="D171" s="40" t="s">
        <v>707</v>
      </c>
      <c r="E171" s="4">
        <f t="shared" si="18"/>
        <v>1</v>
      </c>
      <c r="F171" s="19">
        <f t="shared" si="19"/>
        <v>120800410</v>
      </c>
      <c r="G171" s="19" t="str">
        <f t="shared" si="20"/>
        <v>가르기</v>
      </c>
      <c r="H171" s="19">
        <f t="shared" si="21"/>
        <v>120800420</v>
      </c>
      <c r="I171" s="19" t="str">
        <f t="shared" si="22"/>
        <v>찌르기</v>
      </c>
      <c r="O171" s="19" t="str">
        <f t="shared" si="23"/>
        <v>-</v>
      </c>
      <c r="P171" s="19" t="str">
        <f t="shared" si="24"/>
        <v>-</v>
      </c>
    </row>
    <row r="172" spans="2:16" x14ac:dyDescent="0.3">
      <c r="B172" s="7" t="s">
        <v>581</v>
      </c>
      <c r="C172" s="4" t="s">
        <v>589</v>
      </c>
      <c r="D172" s="40" t="s">
        <v>563</v>
      </c>
      <c r="E172" s="4">
        <f t="shared" si="18"/>
        <v>1</v>
      </c>
      <c r="F172" s="19" t="str">
        <f t="shared" si="19"/>
        <v>제작 필요</v>
      </c>
      <c r="G172" s="19" t="str">
        <f t="shared" si="20"/>
        <v/>
      </c>
      <c r="H172" s="19" t="str">
        <f t="shared" si="21"/>
        <v/>
      </c>
      <c r="I172" s="19" t="str">
        <f t="shared" si="22"/>
        <v/>
      </c>
      <c r="O172" s="19" t="str">
        <f t="shared" si="23"/>
        <v>-</v>
      </c>
      <c r="P172" s="19" t="str">
        <f t="shared" si="24"/>
        <v>-</v>
      </c>
    </row>
    <row r="173" spans="2:16" x14ac:dyDescent="0.3">
      <c r="B173" s="7" t="s">
        <v>714</v>
      </c>
      <c r="C173" s="4" t="s">
        <v>589</v>
      </c>
      <c r="D173" s="40" t="s">
        <v>564</v>
      </c>
      <c r="E173" s="4">
        <f t="shared" si="18"/>
        <v>1</v>
      </c>
      <c r="F173" s="19">
        <f t="shared" si="19"/>
        <v>121200110</v>
      </c>
      <c r="G173" s="19" t="str">
        <f t="shared" si="20"/>
        <v>어깨밀치기</v>
      </c>
      <c r="H173" s="19">
        <f t="shared" si="21"/>
        <v>121200120</v>
      </c>
      <c r="I173" s="19" t="str">
        <f t="shared" si="22"/>
        <v>후려치기</v>
      </c>
      <c r="O173" s="19" t="str">
        <f t="shared" si="23"/>
        <v>-</v>
      </c>
      <c r="P173" s="19" t="str">
        <f t="shared" si="24"/>
        <v>-</v>
      </c>
    </row>
    <row r="174" spans="2:16" x14ac:dyDescent="0.3">
      <c r="B174" s="7" t="s">
        <v>502</v>
      </c>
      <c r="C174" s="4" t="s">
        <v>590</v>
      </c>
      <c r="D174" s="40" t="s">
        <v>555</v>
      </c>
      <c r="E174" s="4">
        <f t="shared" si="18"/>
        <v>2</v>
      </c>
      <c r="F174" s="19">
        <f t="shared" si="19"/>
        <v>120901410</v>
      </c>
      <c r="G174" s="19" t="str">
        <f t="shared" si="20"/>
        <v>근거리평타1</v>
      </c>
      <c r="H174" s="19">
        <f t="shared" si="21"/>
        <v>120901420</v>
      </c>
      <c r="I174" s="19" t="str">
        <f t="shared" si="22"/>
        <v>근거리평타2</v>
      </c>
      <c r="O174" s="19" t="str">
        <f t="shared" si="23"/>
        <v>-</v>
      </c>
      <c r="P174" s="19" t="str">
        <f t="shared" si="24"/>
        <v>-</v>
      </c>
    </row>
    <row r="175" spans="2:16" x14ac:dyDescent="0.3">
      <c r="B175" s="7" t="s">
        <v>519</v>
      </c>
      <c r="C175" s="4" t="s">
        <v>589</v>
      </c>
      <c r="D175" s="40" t="s">
        <v>556</v>
      </c>
      <c r="E175" s="4">
        <f t="shared" si="18"/>
        <v>1</v>
      </c>
      <c r="F175" s="19">
        <f t="shared" si="19"/>
        <v>120901510</v>
      </c>
      <c r="G175" s="19" t="str">
        <f t="shared" si="20"/>
        <v>근거리평타1</v>
      </c>
      <c r="H175" s="19">
        <f t="shared" si="21"/>
        <v>120901520</v>
      </c>
      <c r="I175" s="19" t="str">
        <f t="shared" si="22"/>
        <v>근거리평타2</v>
      </c>
      <c r="O175" s="19" t="str">
        <f t="shared" si="23"/>
        <v>-</v>
      </c>
      <c r="P175" s="19" t="str">
        <f t="shared" si="24"/>
        <v>-</v>
      </c>
    </row>
    <row r="176" spans="2:16" x14ac:dyDescent="0.3">
      <c r="B176" s="7" t="s">
        <v>503</v>
      </c>
      <c r="C176" s="4" t="s">
        <v>589</v>
      </c>
      <c r="D176" s="40" t="s">
        <v>706</v>
      </c>
      <c r="E176" s="4">
        <f t="shared" si="18"/>
        <v>1</v>
      </c>
      <c r="F176" s="19">
        <f t="shared" si="19"/>
        <v>120800210</v>
      </c>
      <c r="G176" s="19" t="str">
        <f t="shared" si="20"/>
        <v>횡베기</v>
      </c>
      <c r="H176" s="19">
        <f t="shared" si="21"/>
        <v>120800220</v>
      </c>
      <c r="I176" s="19" t="str">
        <f t="shared" si="22"/>
        <v>내려치기</v>
      </c>
      <c r="O176" s="19" t="str">
        <f t="shared" si="23"/>
        <v>-</v>
      </c>
      <c r="P176" s="19" t="str">
        <f t="shared" si="24"/>
        <v>-</v>
      </c>
    </row>
    <row r="177" spans="2:16" x14ac:dyDescent="0.3">
      <c r="B177" s="7" t="s">
        <v>522</v>
      </c>
      <c r="C177" s="4" t="s">
        <v>589</v>
      </c>
      <c r="D177" s="40" t="s">
        <v>704</v>
      </c>
      <c r="E177" s="4">
        <f t="shared" si="18"/>
        <v>1</v>
      </c>
      <c r="F177" s="19">
        <f t="shared" si="19"/>
        <v>120800410</v>
      </c>
      <c r="G177" s="19" t="str">
        <f t="shared" si="20"/>
        <v>가르기</v>
      </c>
      <c r="H177" s="19">
        <f t="shared" si="21"/>
        <v>120800420</v>
      </c>
      <c r="I177" s="19" t="str">
        <f t="shared" si="22"/>
        <v>찌르기</v>
      </c>
      <c r="O177" s="19" t="str">
        <f t="shared" si="23"/>
        <v>-</v>
      </c>
      <c r="P177" s="19" t="str">
        <f t="shared" si="24"/>
        <v>-</v>
      </c>
    </row>
    <row r="178" spans="2:16" x14ac:dyDescent="0.3">
      <c r="B178" s="7" t="s">
        <v>715</v>
      </c>
      <c r="C178" s="4" t="s">
        <v>589</v>
      </c>
      <c r="D178" s="40" t="s">
        <v>563</v>
      </c>
      <c r="E178" s="4">
        <f t="shared" si="18"/>
        <v>1</v>
      </c>
      <c r="F178" s="19" t="str">
        <f t="shared" si="19"/>
        <v>제작 필요</v>
      </c>
      <c r="G178" s="19" t="str">
        <f t="shared" si="20"/>
        <v/>
      </c>
      <c r="H178" s="19" t="str">
        <f t="shared" si="21"/>
        <v/>
      </c>
      <c r="I178" s="19" t="str">
        <f t="shared" si="22"/>
        <v/>
      </c>
      <c r="O178" s="19" t="str">
        <f t="shared" si="23"/>
        <v>-</v>
      </c>
      <c r="P178" s="19" t="str">
        <f t="shared" si="24"/>
        <v>-</v>
      </c>
    </row>
    <row r="179" spans="2:16" x14ac:dyDescent="0.3">
      <c r="B179" s="7" t="s">
        <v>716</v>
      </c>
      <c r="C179" s="4" t="s">
        <v>590</v>
      </c>
      <c r="D179" s="40" t="s">
        <v>564</v>
      </c>
      <c r="E179" s="4">
        <f t="shared" si="18"/>
        <v>2</v>
      </c>
      <c r="F179" s="19">
        <f t="shared" si="19"/>
        <v>121200110</v>
      </c>
      <c r="G179" s="19" t="str">
        <f t="shared" si="20"/>
        <v>어깨밀치기</v>
      </c>
      <c r="H179" s="19">
        <f t="shared" si="21"/>
        <v>121200120</v>
      </c>
      <c r="I179" s="19" t="str">
        <f t="shared" si="22"/>
        <v>후려치기</v>
      </c>
      <c r="O179" s="19" t="str">
        <f t="shared" si="23"/>
        <v>-</v>
      </c>
      <c r="P179" s="19" t="str">
        <f t="shared" si="24"/>
        <v>-</v>
      </c>
    </row>
    <row r="180" spans="2:16" x14ac:dyDescent="0.3">
      <c r="B180" s="7" t="s">
        <v>504</v>
      </c>
      <c r="C180" s="4" t="s">
        <v>589</v>
      </c>
      <c r="D180" s="40" t="s">
        <v>741</v>
      </c>
      <c r="E180" s="4">
        <f t="shared" si="18"/>
        <v>1</v>
      </c>
      <c r="F180" s="19">
        <f t="shared" si="19"/>
        <v>120900910</v>
      </c>
      <c r="G180" s="19" t="str">
        <f t="shared" si="20"/>
        <v>근거리평타</v>
      </c>
      <c r="H180" s="19" t="str">
        <f t="shared" si="21"/>
        <v/>
      </c>
      <c r="I180" s="19" t="str">
        <f t="shared" si="22"/>
        <v/>
      </c>
      <c r="O180" s="19" t="str">
        <f t="shared" si="23"/>
        <v>-</v>
      </c>
      <c r="P180" s="19" t="str">
        <f t="shared" si="24"/>
        <v>-</v>
      </c>
    </row>
    <row r="181" spans="2:16" x14ac:dyDescent="0.3">
      <c r="B181" s="7" t="s">
        <v>582</v>
      </c>
      <c r="C181" s="4" t="s">
        <v>589</v>
      </c>
      <c r="D181" s="40" t="s">
        <v>560</v>
      </c>
      <c r="E181" s="4">
        <f t="shared" si="18"/>
        <v>1</v>
      </c>
      <c r="F181" s="19">
        <f t="shared" si="19"/>
        <v>120900210</v>
      </c>
      <c r="G181" s="19" t="str">
        <f t="shared" si="20"/>
        <v>원거리평타</v>
      </c>
      <c r="H181" s="19">
        <f t="shared" si="21"/>
        <v>120900220</v>
      </c>
      <c r="I181" s="19" t="str">
        <f t="shared" si="22"/>
        <v>연속사격</v>
      </c>
      <c r="O181" s="19" t="str">
        <f t="shared" si="23"/>
        <v>-</v>
      </c>
      <c r="P181" s="19" t="str">
        <f t="shared" si="24"/>
        <v>-</v>
      </c>
    </row>
    <row r="182" spans="2:16" x14ac:dyDescent="0.3">
      <c r="B182" s="7" t="s">
        <v>583</v>
      </c>
      <c r="C182" s="4" t="s">
        <v>590</v>
      </c>
      <c r="D182" s="40" t="s">
        <v>561</v>
      </c>
      <c r="E182" s="4">
        <f t="shared" si="18"/>
        <v>2</v>
      </c>
      <c r="F182" s="19">
        <f t="shared" si="19"/>
        <v>120900510</v>
      </c>
      <c r="G182" s="19" t="str">
        <f t="shared" si="20"/>
        <v>원거리평타</v>
      </c>
      <c r="H182" s="19" t="str">
        <f t="shared" si="21"/>
        <v/>
      </c>
      <c r="I182" s="19" t="str">
        <f t="shared" si="22"/>
        <v/>
      </c>
      <c r="O182" s="19" t="str">
        <f t="shared" si="23"/>
        <v>-</v>
      </c>
      <c r="P182" s="19" t="str">
        <f t="shared" si="24"/>
        <v>-</v>
      </c>
    </row>
    <row r="183" spans="2:16" x14ac:dyDescent="0.3">
      <c r="B183" s="7" t="s">
        <v>505</v>
      </c>
      <c r="C183" s="4" t="s">
        <v>589</v>
      </c>
      <c r="D183" s="40" t="s">
        <v>555</v>
      </c>
      <c r="E183" s="4">
        <f t="shared" si="18"/>
        <v>1</v>
      </c>
      <c r="F183" s="19">
        <f t="shared" si="19"/>
        <v>120901410</v>
      </c>
      <c r="G183" s="19" t="str">
        <f t="shared" si="20"/>
        <v>근거리평타1</v>
      </c>
      <c r="H183" s="19">
        <f t="shared" si="21"/>
        <v>120901420</v>
      </c>
      <c r="I183" s="19" t="str">
        <f t="shared" si="22"/>
        <v>근거리평타2</v>
      </c>
      <c r="O183" s="19" t="str">
        <f t="shared" si="23"/>
        <v>-</v>
      </c>
      <c r="P183" s="19" t="str">
        <f t="shared" si="24"/>
        <v>-</v>
      </c>
    </row>
    <row r="184" spans="2:16" x14ac:dyDescent="0.3">
      <c r="B184" s="7" t="s">
        <v>523</v>
      </c>
      <c r="C184" s="4" t="s">
        <v>589</v>
      </c>
      <c r="D184" s="40" t="s">
        <v>556</v>
      </c>
      <c r="E184" s="4">
        <f t="shared" si="18"/>
        <v>1</v>
      </c>
      <c r="F184" s="19">
        <f t="shared" si="19"/>
        <v>120901510</v>
      </c>
      <c r="G184" s="19" t="str">
        <f t="shared" si="20"/>
        <v>근거리평타1</v>
      </c>
      <c r="H184" s="19">
        <f t="shared" si="21"/>
        <v>120901520</v>
      </c>
      <c r="I184" s="19" t="str">
        <f t="shared" si="22"/>
        <v>근거리평타2</v>
      </c>
      <c r="O184" s="19" t="str">
        <f t="shared" si="23"/>
        <v>-</v>
      </c>
      <c r="P184" s="19" t="str">
        <f t="shared" si="24"/>
        <v>-</v>
      </c>
    </row>
    <row r="185" spans="2:16" x14ac:dyDescent="0.3">
      <c r="B185" s="7" t="s">
        <v>506</v>
      </c>
      <c r="C185" s="4" t="s">
        <v>590</v>
      </c>
      <c r="D185" s="40" t="s">
        <v>555</v>
      </c>
      <c r="E185" s="4">
        <f t="shared" si="18"/>
        <v>2</v>
      </c>
      <c r="F185" s="19">
        <f t="shared" si="19"/>
        <v>120901410</v>
      </c>
      <c r="G185" s="19" t="str">
        <f t="shared" si="20"/>
        <v>근거리평타1</v>
      </c>
      <c r="H185" s="19">
        <f t="shared" si="21"/>
        <v>120901420</v>
      </c>
      <c r="I185" s="19" t="str">
        <f t="shared" si="22"/>
        <v>근거리평타2</v>
      </c>
      <c r="O185" s="19" t="str">
        <f t="shared" si="23"/>
        <v>-</v>
      </c>
      <c r="P185" s="19" t="str">
        <f t="shared" si="24"/>
        <v>-</v>
      </c>
    </row>
    <row r="186" spans="2:16" x14ac:dyDescent="0.3">
      <c r="B186" s="7" t="s">
        <v>524</v>
      </c>
      <c r="C186" s="4" t="s">
        <v>589</v>
      </c>
      <c r="D186" s="40" t="s">
        <v>556</v>
      </c>
      <c r="E186" s="4">
        <f t="shared" si="18"/>
        <v>1</v>
      </c>
      <c r="F186" s="19">
        <f t="shared" si="19"/>
        <v>120901510</v>
      </c>
      <c r="G186" s="19" t="str">
        <f t="shared" si="20"/>
        <v>근거리평타1</v>
      </c>
      <c r="H186" s="19">
        <f t="shared" si="21"/>
        <v>120901520</v>
      </c>
      <c r="I186" s="19" t="str">
        <f t="shared" si="22"/>
        <v>근거리평타2</v>
      </c>
      <c r="O186" s="19" t="str">
        <f t="shared" si="23"/>
        <v>-</v>
      </c>
      <c r="P186" s="19" t="str">
        <f t="shared" si="24"/>
        <v>-</v>
      </c>
    </row>
    <row r="187" spans="2:16" x14ac:dyDescent="0.3">
      <c r="B187" s="7" t="s">
        <v>508</v>
      </c>
      <c r="C187" s="4" t="s">
        <v>589</v>
      </c>
      <c r="D187" s="40" t="s">
        <v>706</v>
      </c>
      <c r="E187" s="4">
        <f t="shared" si="18"/>
        <v>1</v>
      </c>
      <c r="F187" s="19">
        <f t="shared" si="19"/>
        <v>120800210</v>
      </c>
      <c r="G187" s="19" t="str">
        <f t="shared" si="20"/>
        <v>횡베기</v>
      </c>
      <c r="H187" s="19">
        <f t="shared" si="21"/>
        <v>120800220</v>
      </c>
      <c r="I187" s="19" t="str">
        <f t="shared" si="22"/>
        <v>내려치기</v>
      </c>
      <c r="O187" s="19" t="str">
        <f t="shared" si="23"/>
        <v>-</v>
      </c>
      <c r="P187" s="19" t="str">
        <f t="shared" si="24"/>
        <v>-</v>
      </c>
    </row>
    <row r="188" spans="2:16" x14ac:dyDescent="0.3">
      <c r="B188" s="7" t="s">
        <v>532</v>
      </c>
      <c r="C188" s="4" t="s">
        <v>589</v>
      </c>
      <c r="D188" s="40" t="s">
        <v>707</v>
      </c>
      <c r="E188" s="4">
        <f t="shared" si="18"/>
        <v>1</v>
      </c>
      <c r="F188" s="19">
        <f t="shared" si="19"/>
        <v>120800410</v>
      </c>
      <c r="G188" s="19" t="str">
        <f t="shared" si="20"/>
        <v>가르기</v>
      </c>
      <c r="H188" s="19">
        <f t="shared" si="21"/>
        <v>120800420</v>
      </c>
      <c r="I188" s="19" t="str">
        <f t="shared" si="22"/>
        <v>찌르기</v>
      </c>
      <c r="O188" s="19" t="str">
        <f t="shared" si="23"/>
        <v>-</v>
      </c>
      <c r="P188" s="19" t="str">
        <f t="shared" si="24"/>
        <v>-</v>
      </c>
    </row>
    <row r="189" spans="2:16" x14ac:dyDescent="0.3">
      <c r="B189" s="7" t="s">
        <v>533</v>
      </c>
      <c r="C189" s="4" t="s">
        <v>589</v>
      </c>
      <c r="D189" s="40" t="s">
        <v>563</v>
      </c>
      <c r="E189" s="4">
        <f t="shared" si="18"/>
        <v>1</v>
      </c>
      <c r="F189" s="19" t="str">
        <f t="shared" si="19"/>
        <v>제작 필요</v>
      </c>
      <c r="G189" s="19" t="str">
        <f t="shared" si="20"/>
        <v/>
      </c>
      <c r="H189" s="19" t="str">
        <f t="shared" si="21"/>
        <v/>
      </c>
      <c r="I189" s="19" t="str">
        <f t="shared" si="22"/>
        <v/>
      </c>
      <c r="O189" s="19" t="str">
        <f t="shared" si="23"/>
        <v>-</v>
      </c>
      <c r="P189" s="19" t="str">
        <f t="shared" si="24"/>
        <v>-</v>
      </c>
    </row>
    <row r="190" spans="2:16" x14ac:dyDescent="0.3">
      <c r="B190" s="7" t="s">
        <v>534</v>
      </c>
      <c r="C190" s="4" t="s">
        <v>590</v>
      </c>
      <c r="D190" s="40" t="s">
        <v>564</v>
      </c>
      <c r="E190" s="4">
        <f t="shared" si="18"/>
        <v>2</v>
      </c>
      <c r="F190" s="19">
        <f t="shared" si="19"/>
        <v>121200110</v>
      </c>
      <c r="G190" s="19" t="str">
        <f t="shared" si="20"/>
        <v>어깨밀치기</v>
      </c>
      <c r="H190" s="19">
        <f t="shared" si="21"/>
        <v>121200120</v>
      </c>
      <c r="I190" s="19" t="str">
        <f t="shared" si="22"/>
        <v>후려치기</v>
      </c>
      <c r="O190" s="19" t="str">
        <f t="shared" si="23"/>
        <v>-</v>
      </c>
      <c r="P190" s="19" t="str">
        <f t="shared" si="24"/>
        <v>-</v>
      </c>
    </row>
    <row r="191" spans="2:16" x14ac:dyDescent="0.3">
      <c r="B191" s="7" t="s">
        <v>509</v>
      </c>
      <c r="C191" s="4" t="s">
        <v>589</v>
      </c>
      <c r="D191" s="40" t="s">
        <v>563</v>
      </c>
      <c r="E191" s="4">
        <f t="shared" si="18"/>
        <v>1</v>
      </c>
      <c r="F191" s="19" t="str">
        <f t="shared" si="19"/>
        <v>제작 필요</v>
      </c>
      <c r="G191" s="19" t="str">
        <f t="shared" si="20"/>
        <v/>
      </c>
      <c r="H191" s="19" t="str">
        <f t="shared" si="21"/>
        <v/>
      </c>
      <c r="I191" s="19" t="str">
        <f t="shared" si="22"/>
        <v/>
      </c>
      <c r="O191" s="19" t="str">
        <f t="shared" si="23"/>
        <v>-</v>
      </c>
      <c r="P191" s="19" t="str">
        <f t="shared" si="24"/>
        <v>-</v>
      </c>
    </row>
    <row r="192" spans="2:16" x14ac:dyDescent="0.3">
      <c r="B192" s="7" t="s">
        <v>535</v>
      </c>
      <c r="C192" s="4" t="s">
        <v>589</v>
      </c>
      <c r="D192" s="40" t="s">
        <v>563</v>
      </c>
      <c r="E192" s="4">
        <f t="shared" si="18"/>
        <v>1</v>
      </c>
      <c r="F192" s="19" t="str">
        <f t="shared" si="19"/>
        <v>제작 필요</v>
      </c>
      <c r="G192" s="19" t="str">
        <f t="shared" si="20"/>
        <v/>
      </c>
      <c r="H192" s="19" t="str">
        <f t="shared" si="21"/>
        <v/>
      </c>
      <c r="I192" s="19" t="str">
        <f t="shared" si="22"/>
        <v/>
      </c>
      <c r="O192" s="19" t="str">
        <f t="shared" si="23"/>
        <v>-</v>
      </c>
      <c r="P192" s="19" t="str">
        <f t="shared" si="24"/>
        <v>-</v>
      </c>
    </row>
    <row r="193" spans="2:16" x14ac:dyDescent="0.3">
      <c r="B193" s="7" t="s">
        <v>536</v>
      </c>
      <c r="C193" s="4" t="s">
        <v>589</v>
      </c>
      <c r="D193" s="40" t="s">
        <v>563</v>
      </c>
      <c r="E193" s="4">
        <f t="shared" si="18"/>
        <v>1</v>
      </c>
      <c r="F193" s="19" t="str">
        <f t="shared" si="19"/>
        <v>제작 필요</v>
      </c>
      <c r="G193" s="19" t="str">
        <f t="shared" si="20"/>
        <v/>
      </c>
      <c r="H193" s="19" t="str">
        <f t="shared" si="21"/>
        <v/>
      </c>
      <c r="I193" s="19" t="str">
        <f t="shared" si="22"/>
        <v/>
      </c>
      <c r="O193" s="19" t="str">
        <f t="shared" si="23"/>
        <v>-</v>
      </c>
      <c r="P193" s="19" t="str">
        <f t="shared" si="24"/>
        <v>-</v>
      </c>
    </row>
    <row r="194" spans="2:16" x14ac:dyDescent="0.3">
      <c r="B194" s="7" t="s">
        <v>537</v>
      </c>
      <c r="C194" s="4" t="s">
        <v>589</v>
      </c>
      <c r="D194" s="40" t="s">
        <v>564</v>
      </c>
      <c r="E194" s="4">
        <f t="shared" si="18"/>
        <v>1</v>
      </c>
      <c r="F194" s="19">
        <f t="shared" si="19"/>
        <v>121200110</v>
      </c>
      <c r="G194" s="19" t="str">
        <f t="shared" si="20"/>
        <v>어깨밀치기</v>
      </c>
      <c r="H194" s="19">
        <f t="shared" si="21"/>
        <v>121200120</v>
      </c>
      <c r="I194" s="19" t="str">
        <f t="shared" si="22"/>
        <v>후려치기</v>
      </c>
      <c r="O194" s="19" t="str">
        <f t="shared" si="23"/>
        <v>-</v>
      </c>
      <c r="P194" s="19" t="str">
        <f t="shared" si="24"/>
        <v>-</v>
      </c>
    </row>
    <row r="195" spans="2:16" x14ac:dyDescent="0.3">
      <c r="B195" s="41"/>
      <c r="C195" s="28"/>
      <c r="D195" s="29"/>
      <c r="F195" s="19"/>
      <c r="O195" s="23"/>
    </row>
    <row r="196" spans="2:16" ht="20.25" x14ac:dyDescent="0.3">
      <c r="B196" s="24" t="s">
        <v>4</v>
      </c>
      <c r="F196" s="19"/>
      <c r="O196" s="23"/>
    </row>
    <row r="197" spans="2:16" x14ac:dyDescent="0.3">
      <c r="B197" s="25" t="s">
        <v>474</v>
      </c>
      <c r="F197" s="19"/>
      <c r="O197" s="23"/>
    </row>
    <row r="198" spans="2:16" x14ac:dyDescent="0.3">
      <c r="B198" s="3" t="s">
        <v>5</v>
      </c>
      <c r="C198" s="3" t="s">
        <v>10</v>
      </c>
      <c r="D198" s="38" t="s">
        <v>549</v>
      </c>
      <c r="E198" s="3" t="s">
        <v>655</v>
      </c>
      <c r="F198" s="52" t="s">
        <v>602</v>
      </c>
      <c r="G198" s="52"/>
      <c r="H198" s="52" t="s">
        <v>603</v>
      </c>
      <c r="I198" s="52"/>
      <c r="J198" s="52" t="s">
        <v>601</v>
      </c>
      <c r="K198" s="52"/>
      <c r="L198" s="52" t="s">
        <v>604</v>
      </c>
      <c r="M198" s="52"/>
      <c r="N198" s="3" t="s">
        <v>2</v>
      </c>
      <c r="O198" s="3" t="s">
        <v>746</v>
      </c>
      <c r="P198" s="3" t="s">
        <v>700</v>
      </c>
    </row>
    <row r="199" spans="2:16" x14ac:dyDescent="0.3">
      <c r="B199" s="7" t="s">
        <v>497</v>
      </c>
      <c r="C199" s="4" t="s">
        <v>589</v>
      </c>
      <c r="D199" s="40" t="s">
        <v>571</v>
      </c>
      <c r="E199" s="4">
        <f t="shared" ref="E199:E212" si="25">IF(C199="일",1,IF(C199="스/일",1,IF(C199="스/네",2,IF(C199="필/네",3,""))))</f>
        <v>1</v>
      </c>
      <c r="F199" s="19">
        <f t="shared" ref="F199:F212" si="26">IF(VLOOKUP($D199,$D$14:$N$66,3,FALSE)=0,"",VLOOKUP($D199,$D$14:$N$66,3,FALSE))</f>
        <v>120801710</v>
      </c>
      <c r="G199" s="19" t="str">
        <f t="shared" ref="G199:G212" si="27">IF(VLOOKUP($D199,$D$14:$N$66,4,FALSE)=0,"",VLOOKUP($D199,$D$14:$N$66,4,FALSE))</f>
        <v>찌르기</v>
      </c>
      <c r="H199" s="19">
        <f t="shared" ref="H199:H212" si="28">IF(VLOOKUP($D199,$D$14:$N$66,5,FALSE)=0,"",VLOOKUP($D199,$D$14:$N$66,5,FALSE))</f>
        <v>120801720</v>
      </c>
      <c r="I199" s="19" t="str">
        <f t="shared" ref="I199:I212" si="29">IF(VLOOKUP($D199,$D$14:$N$66,6,FALSE)=0,"",VLOOKUP($D199,$D$14:$N$66,6,FALSE))</f>
        <v>휘두르기</v>
      </c>
      <c r="O199" s="19" t="str">
        <f t="shared" ref="O199:O212" si="30">VLOOKUP($D199,$D$14:$P$66,12,FALSE)</f>
        <v>-</v>
      </c>
      <c r="P199" s="19" t="str">
        <f t="shared" ref="P199:P212" si="31">VLOOKUP($D199,$D$14:$P$66,13,FALSE)</f>
        <v>-</v>
      </c>
    </row>
    <row r="200" spans="2:16" x14ac:dyDescent="0.3">
      <c r="B200" s="7" t="s">
        <v>498</v>
      </c>
      <c r="C200" s="4" t="s">
        <v>589</v>
      </c>
      <c r="D200" s="40" t="s">
        <v>570</v>
      </c>
      <c r="E200" s="4">
        <f t="shared" si="25"/>
        <v>1</v>
      </c>
      <c r="F200" s="19">
        <f t="shared" si="26"/>
        <v>120801110</v>
      </c>
      <c r="G200" s="19" t="str">
        <f t="shared" si="27"/>
        <v>찌르기</v>
      </c>
      <c r="H200" s="19">
        <f t="shared" si="28"/>
        <v>120801120</v>
      </c>
      <c r="I200" s="19" t="str">
        <f t="shared" si="29"/>
        <v>내려치기</v>
      </c>
      <c r="O200" s="19" t="str">
        <f t="shared" si="30"/>
        <v>-</v>
      </c>
      <c r="P200" s="19" t="str">
        <f t="shared" si="31"/>
        <v>-</v>
      </c>
    </row>
    <row r="201" spans="2:16" x14ac:dyDescent="0.3">
      <c r="B201" s="7" t="s">
        <v>500</v>
      </c>
      <c r="C201" s="4" t="s">
        <v>589</v>
      </c>
      <c r="D201" s="40" t="s">
        <v>570</v>
      </c>
      <c r="E201" s="4">
        <f t="shared" si="25"/>
        <v>1</v>
      </c>
      <c r="F201" s="19">
        <f t="shared" si="26"/>
        <v>120801110</v>
      </c>
      <c r="G201" s="19" t="str">
        <f t="shared" si="27"/>
        <v>찌르기</v>
      </c>
      <c r="H201" s="19">
        <f t="shared" si="28"/>
        <v>120801120</v>
      </c>
      <c r="I201" s="19" t="str">
        <f t="shared" si="29"/>
        <v>내려치기</v>
      </c>
      <c r="O201" s="19" t="str">
        <f t="shared" si="30"/>
        <v>-</v>
      </c>
      <c r="P201" s="19" t="str">
        <f t="shared" si="31"/>
        <v>-</v>
      </c>
    </row>
    <row r="202" spans="2:16" x14ac:dyDescent="0.3">
      <c r="B202" s="7" t="s">
        <v>516</v>
      </c>
      <c r="C202" s="4" t="s">
        <v>589</v>
      </c>
      <c r="D202" s="40" t="s">
        <v>572</v>
      </c>
      <c r="E202" s="4">
        <f t="shared" si="25"/>
        <v>1</v>
      </c>
      <c r="F202" s="19">
        <f t="shared" si="26"/>
        <v>120801810</v>
      </c>
      <c r="G202" s="19" t="str">
        <f t="shared" si="27"/>
        <v>구체투척</v>
      </c>
      <c r="H202" s="19" t="str">
        <f t="shared" si="28"/>
        <v/>
      </c>
      <c r="I202" s="19" t="str">
        <f t="shared" si="29"/>
        <v/>
      </c>
      <c r="O202" s="19" t="str">
        <f t="shared" si="30"/>
        <v>-</v>
      </c>
      <c r="P202" s="19" t="str">
        <f t="shared" si="31"/>
        <v>-</v>
      </c>
    </row>
    <row r="203" spans="2:16" x14ac:dyDescent="0.3">
      <c r="B203" s="7" t="s">
        <v>517</v>
      </c>
      <c r="C203" s="4" t="s">
        <v>590</v>
      </c>
      <c r="D203" s="40" t="s">
        <v>573</v>
      </c>
      <c r="E203" s="4">
        <f t="shared" si="25"/>
        <v>2</v>
      </c>
      <c r="F203" s="19">
        <f t="shared" si="26"/>
        <v>120801010</v>
      </c>
      <c r="G203" s="19" t="str">
        <f t="shared" si="27"/>
        <v>후려치기</v>
      </c>
      <c r="H203" s="19">
        <f t="shared" si="28"/>
        <v>120801020</v>
      </c>
      <c r="I203" s="19" t="str">
        <f t="shared" si="29"/>
        <v>양손공격</v>
      </c>
      <c r="O203" s="19" t="str">
        <f t="shared" si="30"/>
        <v>-</v>
      </c>
      <c r="P203" s="19" t="str">
        <f t="shared" si="31"/>
        <v>-</v>
      </c>
    </row>
    <row r="204" spans="2:16" x14ac:dyDescent="0.3">
      <c r="B204" s="7" t="s">
        <v>501</v>
      </c>
      <c r="C204" s="4" t="s">
        <v>589</v>
      </c>
      <c r="D204" s="40" t="s">
        <v>550</v>
      </c>
      <c r="E204" s="4">
        <f t="shared" si="25"/>
        <v>1</v>
      </c>
      <c r="F204" s="19">
        <f t="shared" si="26"/>
        <v>120901310</v>
      </c>
      <c r="G204" s="19" t="str">
        <f t="shared" si="27"/>
        <v>근거리평타</v>
      </c>
      <c r="H204" s="19">
        <f t="shared" si="28"/>
        <v>120901320</v>
      </c>
      <c r="I204" s="19" t="str">
        <f t="shared" si="29"/>
        <v>내려찍기</v>
      </c>
      <c r="O204" s="19" t="str">
        <f t="shared" si="30"/>
        <v>-</v>
      </c>
      <c r="P204" s="19" t="str">
        <f t="shared" si="31"/>
        <v>-</v>
      </c>
    </row>
    <row r="205" spans="2:16" x14ac:dyDescent="0.3">
      <c r="B205" s="7" t="s">
        <v>518</v>
      </c>
      <c r="C205" s="4" t="s">
        <v>590</v>
      </c>
      <c r="D205" s="40" t="s">
        <v>666</v>
      </c>
      <c r="E205" s="4">
        <f t="shared" si="25"/>
        <v>2</v>
      </c>
      <c r="F205" s="19">
        <f t="shared" si="26"/>
        <v>120902510</v>
      </c>
      <c r="G205" s="19" t="str">
        <f t="shared" si="27"/>
        <v>근거리평타</v>
      </c>
      <c r="H205" s="19" t="str">
        <f t="shared" si="28"/>
        <v/>
      </c>
      <c r="I205" s="19" t="str">
        <f t="shared" si="29"/>
        <v/>
      </c>
      <c r="O205" s="19" t="str">
        <f t="shared" si="30"/>
        <v>-</v>
      </c>
      <c r="P205" s="19" t="str">
        <f t="shared" si="31"/>
        <v>-</v>
      </c>
    </row>
    <row r="206" spans="2:16" x14ac:dyDescent="0.3">
      <c r="B206" s="7" t="s">
        <v>581</v>
      </c>
      <c r="C206" s="4" t="s">
        <v>589</v>
      </c>
      <c r="D206" s="40" t="s">
        <v>490</v>
      </c>
      <c r="E206" s="4">
        <f t="shared" si="25"/>
        <v>1</v>
      </c>
      <c r="F206" s="19" t="str">
        <f t="shared" si="26"/>
        <v>없음</v>
      </c>
      <c r="G206" s="19" t="str">
        <f t="shared" si="27"/>
        <v/>
      </c>
      <c r="H206" s="19" t="str">
        <f t="shared" si="28"/>
        <v/>
      </c>
      <c r="I206" s="19" t="str">
        <f t="shared" si="29"/>
        <v/>
      </c>
      <c r="O206" s="19" t="str">
        <f t="shared" si="30"/>
        <v>-</v>
      </c>
      <c r="P206" s="19" t="str">
        <f t="shared" si="31"/>
        <v>-</v>
      </c>
    </row>
    <row r="207" spans="2:16" x14ac:dyDescent="0.3">
      <c r="B207" s="7" t="s">
        <v>502</v>
      </c>
      <c r="C207" s="4" t="s">
        <v>589</v>
      </c>
      <c r="D207" s="40" t="s">
        <v>574</v>
      </c>
      <c r="E207" s="4">
        <f t="shared" si="25"/>
        <v>1</v>
      </c>
      <c r="F207" s="19">
        <f t="shared" si="26"/>
        <v>120700810</v>
      </c>
      <c r="G207" s="19" t="str">
        <f t="shared" si="27"/>
        <v>훅펀치R</v>
      </c>
      <c r="H207" s="19">
        <f t="shared" si="28"/>
        <v>120700820</v>
      </c>
      <c r="I207" s="19" t="str">
        <f t="shared" si="29"/>
        <v>훅펀치L</v>
      </c>
      <c r="O207" s="19" t="str">
        <f t="shared" si="30"/>
        <v>-</v>
      </c>
      <c r="P207" s="19" t="str">
        <f t="shared" si="31"/>
        <v>-</v>
      </c>
    </row>
    <row r="208" spans="2:16" x14ac:dyDescent="0.3">
      <c r="B208" s="7" t="s">
        <v>503</v>
      </c>
      <c r="C208" s="4" t="s">
        <v>589</v>
      </c>
      <c r="D208" s="40" t="s">
        <v>575</v>
      </c>
      <c r="E208" s="4">
        <f t="shared" si="25"/>
        <v>1</v>
      </c>
      <c r="F208" s="19">
        <f t="shared" si="26"/>
        <v>120700810</v>
      </c>
      <c r="G208" s="19" t="str">
        <f t="shared" si="27"/>
        <v>훅펀치R</v>
      </c>
      <c r="H208" s="19">
        <f t="shared" si="28"/>
        <v>120700820</v>
      </c>
      <c r="I208" s="19" t="str">
        <f t="shared" si="29"/>
        <v>훅펀치L</v>
      </c>
      <c r="O208" s="19" t="str">
        <f t="shared" si="30"/>
        <v>-</v>
      </c>
      <c r="P208" s="19" t="str">
        <f t="shared" si="31"/>
        <v>-</v>
      </c>
    </row>
    <row r="209" spans="2:16" x14ac:dyDescent="0.3">
      <c r="B209" s="7" t="s">
        <v>522</v>
      </c>
      <c r="C209" s="4" t="s">
        <v>590</v>
      </c>
      <c r="D209" s="40" t="s">
        <v>578</v>
      </c>
      <c r="E209" s="4">
        <f t="shared" si="25"/>
        <v>2</v>
      </c>
      <c r="F209" s="19">
        <f t="shared" si="26"/>
        <v>120901310</v>
      </c>
      <c r="G209" s="19" t="str">
        <f t="shared" si="27"/>
        <v>근거리평타</v>
      </c>
      <c r="H209" s="19">
        <f t="shared" si="28"/>
        <v>120901320</v>
      </c>
      <c r="I209" s="19" t="str">
        <f t="shared" si="29"/>
        <v>내려찍기</v>
      </c>
      <c r="O209" s="19" t="str">
        <f t="shared" si="30"/>
        <v>-</v>
      </c>
      <c r="P209" s="19" t="str">
        <f t="shared" si="31"/>
        <v>-</v>
      </c>
    </row>
    <row r="210" spans="2:16" x14ac:dyDescent="0.3">
      <c r="B210" s="7" t="s">
        <v>504</v>
      </c>
      <c r="C210" s="4" t="s">
        <v>589</v>
      </c>
      <c r="D210" s="40" t="s">
        <v>577</v>
      </c>
      <c r="E210" s="4">
        <f t="shared" si="25"/>
        <v>1</v>
      </c>
      <c r="F210" s="19">
        <f t="shared" si="26"/>
        <v>120700810</v>
      </c>
      <c r="G210" s="19" t="str">
        <f t="shared" si="27"/>
        <v>훅펀치R</v>
      </c>
      <c r="H210" s="19">
        <f t="shared" si="28"/>
        <v>120700820</v>
      </c>
      <c r="I210" s="19" t="str">
        <f t="shared" si="29"/>
        <v>훅펀치L</v>
      </c>
      <c r="O210" s="19" t="str">
        <f t="shared" si="30"/>
        <v>-</v>
      </c>
      <c r="P210" s="19" t="str">
        <f t="shared" si="31"/>
        <v>-</v>
      </c>
    </row>
    <row r="211" spans="2:16" x14ac:dyDescent="0.3">
      <c r="B211" s="7" t="s">
        <v>582</v>
      </c>
      <c r="C211" s="4" t="s">
        <v>590</v>
      </c>
      <c r="D211" s="40" t="s">
        <v>584</v>
      </c>
      <c r="E211" s="4">
        <f t="shared" si="25"/>
        <v>2</v>
      </c>
      <c r="F211" s="19">
        <f t="shared" si="26"/>
        <v>142000010</v>
      </c>
      <c r="G211" s="19" t="str">
        <f t="shared" si="27"/>
        <v>아이스애로우</v>
      </c>
      <c r="H211" s="19" t="str">
        <f t="shared" si="28"/>
        <v/>
      </c>
      <c r="I211" s="19" t="str">
        <f t="shared" si="29"/>
        <v/>
      </c>
      <c r="O211" s="19" t="str">
        <f t="shared" si="30"/>
        <v>-</v>
      </c>
      <c r="P211" s="19" t="str">
        <f t="shared" si="31"/>
        <v>-</v>
      </c>
    </row>
    <row r="212" spans="2:16" x14ac:dyDescent="0.3">
      <c r="B212" s="7" t="s">
        <v>583</v>
      </c>
      <c r="C212" s="4" t="s">
        <v>590</v>
      </c>
      <c r="D212" s="40" t="s">
        <v>585</v>
      </c>
      <c r="E212" s="4">
        <f t="shared" si="25"/>
        <v>2</v>
      </c>
      <c r="F212" s="19">
        <f t="shared" si="26"/>
        <v>136000010</v>
      </c>
      <c r="G212" s="19" t="str">
        <f t="shared" si="27"/>
        <v>평타1</v>
      </c>
      <c r="H212" s="19">
        <f t="shared" si="28"/>
        <v>136000020</v>
      </c>
      <c r="I212" s="19" t="str">
        <f t="shared" si="29"/>
        <v>평타2</v>
      </c>
      <c r="O212" s="19" t="str">
        <f t="shared" si="30"/>
        <v>-</v>
      </c>
      <c r="P212" s="19" t="str">
        <f t="shared" si="31"/>
        <v>-</v>
      </c>
    </row>
    <row r="213" spans="2:16" x14ac:dyDescent="0.3">
      <c r="F213" s="19"/>
      <c r="O213" s="23"/>
    </row>
    <row r="214" spans="2:16" x14ac:dyDescent="0.3">
      <c r="F214" s="19"/>
      <c r="O214" s="23"/>
    </row>
    <row r="215" spans="2:16" s="32" customFormat="1" ht="26.25" x14ac:dyDescent="0.3">
      <c r="B215" s="31" t="s">
        <v>485</v>
      </c>
      <c r="F215" s="33"/>
      <c r="G215" s="33"/>
      <c r="H215" s="33"/>
      <c r="I215" s="33"/>
      <c r="J215" s="33"/>
      <c r="K215" s="33"/>
      <c r="L215" s="33"/>
      <c r="M215" s="33"/>
      <c r="N215" s="33"/>
    </row>
    <row r="216" spans="2:16" x14ac:dyDescent="0.3">
      <c r="F216" s="19"/>
      <c r="O216" s="23"/>
    </row>
    <row r="217" spans="2:16" ht="20.25" x14ac:dyDescent="0.3">
      <c r="B217" s="24" t="s">
        <v>3</v>
      </c>
      <c r="F217" s="19"/>
      <c r="O217" s="23"/>
    </row>
    <row r="218" spans="2:16" x14ac:dyDescent="0.3">
      <c r="B218" s="25" t="s">
        <v>474</v>
      </c>
      <c r="F218" s="19"/>
      <c r="O218" s="23"/>
    </row>
    <row r="219" spans="2:16" x14ac:dyDescent="0.3">
      <c r="B219" s="3" t="s">
        <v>5</v>
      </c>
      <c r="C219" s="3" t="s">
        <v>10</v>
      </c>
      <c r="D219" s="38" t="s">
        <v>549</v>
      </c>
      <c r="E219" s="3" t="s">
        <v>655</v>
      </c>
      <c r="F219" s="52" t="s">
        <v>602</v>
      </c>
      <c r="G219" s="52"/>
      <c r="H219" s="52" t="s">
        <v>603</v>
      </c>
      <c r="I219" s="52"/>
      <c r="J219" s="52" t="s">
        <v>601</v>
      </c>
      <c r="K219" s="52"/>
      <c r="L219" s="52" t="s">
        <v>604</v>
      </c>
      <c r="M219" s="52"/>
      <c r="N219" s="3" t="s">
        <v>2</v>
      </c>
      <c r="O219" s="3" t="s">
        <v>746</v>
      </c>
      <c r="P219" s="3" t="s">
        <v>700</v>
      </c>
    </row>
    <row r="220" spans="2:16" x14ac:dyDescent="0.3">
      <c r="B220" s="7" t="s">
        <v>497</v>
      </c>
      <c r="C220" s="4" t="s">
        <v>590</v>
      </c>
      <c r="D220" s="40" t="s">
        <v>564</v>
      </c>
      <c r="E220" s="4">
        <f t="shared" ref="E220:E232" si="32">IF(C220="일",1,IF(C220="스/일",1,IF(C220="스/네",2,IF(C220="필/네",3,""))))</f>
        <v>2</v>
      </c>
      <c r="F220" s="19">
        <f t="shared" ref="F220:F232" si="33">IF(VLOOKUP($D220,$D$14:$N$66,3,FALSE)=0,"",VLOOKUP($D220,$D$14:$N$66,3,FALSE))</f>
        <v>121200110</v>
      </c>
      <c r="G220" s="19" t="str">
        <f t="shared" ref="G220:G232" si="34">IF(VLOOKUP($D220,$D$14:$N$66,4,FALSE)=0,"",VLOOKUP($D220,$D$14:$N$66,4,FALSE))</f>
        <v>어깨밀치기</v>
      </c>
      <c r="H220" s="19">
        <f t="shared" ref="H220:H232" si="35">IF(VLOOKUP($D220,$D$14:$N$66,5,FALSE)=0,"",VLOOKUP($D220,$D$14:$N$66,5,FALSE))</f>
        <v>121200120</v>
      </c>
      <c r="I220" s="19" t="str">
        <f t="shared" ref="I220:I232" si="36">IF(VLOOKUP($D220,$D$14:$N$66,6,FALSE)=0,"",VLOOKUP($D220,$D$14:$N$66,6,FALSE))</f>
        <v>후려치기</v>
      </c>
      <c r="O220" s="19" t="str">
        <f t="shared" ref="O220:O232" si="37">VLOOKUP($D220,$D$14:$P$66,12,FALSE)</f>
        <v>-</v>
      </c>
      <c r="P220" s="19" t="str">
        <f t="shared" ref="P220:P232" si="38">VLOOKUP($D220,$D$14:$P$66,13,FALSE)</f>
        <v>-</v>
      </c>
    </row>
    <row r="221" spans="2:16" x14ac:dyDescent="0.3">
      <c r="B221" s="7" t="s">
        <v>501</v>
      </c>
      <c r="C221" s="4" t="s">
        <v>589</v>
      </c>
      <c r="D221" s="40" t="s">
        <v>741</v>
      </c>
      <c r="E221" s="4">
        <f t="shared" si="32"/>
        <v>1</v>
      </c>
      <c r="F221" s="19">
        <f t="shared" si="33"/>
        <v>120900910</v>
      </c>
      <c r="G221" s="19" t="str">
        <f t="shared" si="34"/>
        <v>근거리평타</v>
      </c>
      <c r="H221" s="19" t="str">
        <f t="shared" si="35"/>
        <v/>
      </c>
      <c r="I221" s="19" t="str">
        <f t="shared" si="36"/>
        <v/>
      </c>
      <c r="O221" s="19" t="str">
        <f t="shared" si="37"/>
        <v>-</v>
      </c>
      <c r="P221" s="19" t="str">
        <f t="shared" si="38"/>
        <v>-</v>
      </c>
    </row>
    <row r="222" spans="2:16" x14ac:dyDescent="0.3">
      <c r="B222" s="7" t="s">
        <v>518</v>
      </c>
      <c r="C222" s="4" t="s">
        <v>589</v>
      </c>
      <c r="D222" s="40" t="s">
        <v>560</v>
      </c>
      <c r="E222" s="4">
        <f t="shared" si="32"/>
        <v>1</v>
      </c>
      <c r="F222" s="19">
        <f t="shared" si="33"/>
        <v>120900210</v>
      </c>
      <c r="G222" s="19" t="str">
        <f t="shared" si="34"/>
        <v>원거리평타</v>
      </c>
      <c r="H222" s="19">
        <f t="shared" si="35"/>
        <v>120900220</v>
      </c>
      <c r="I222" s="19" t="str">
        <f t="shared" si="36"/>
        <v>연속사격</v>
      </c>
      <c r="O222" s="19" t="str">
        <f t="shared" si="37"/>
        <v>-</v>
      </c>
      <c r="P222" s="19" t="str">
        <f t="shared" si="38"/>
        <v>-</v>
      </c>
    </row>
    <row r="223" spans="2:16" x14ac:dyDescent="0.3">
      <c r="B223" s="7" t="s">
        <v>581</v>
      </c>
      <c r="C223" s="4" t="s">
        <v>590</v>
      </c>
      <c r="D223" s="40" t="s">
        <v>562</v>
      </c>
      <c r="E223" s="4">
        <f t="shared" si="32"/>
        <v>2</v>
      </c>
      <c r="F223" s="19">
        <f t="shared" si="33"/>
        <v>120900410</v>
      </c>
      <c r="G223" s="19" t="str">
        <f t="shared" si="34"/>
        <v>오른손평타</v>
      </c>
      <c r="H223" s="19">
        <f t="shared" si="35"/>
        <v>120900420</v>
      </c>
      <c r="I223" s="19" t="str">
        <f t="shared" si="36"/>
        <v>왼손평타</v>
      </c>
      <c r="O223" s="19" t="str">
        <f t="shared" si="37"/>
        <v>-</v>
      </c>
      <c r="P223" s="19" t="str">
        <f t="shared" si="38"/>
        <v>-</v>
      </c>
    </row>
    <row r="224" spans="2:16" x14ac:dyDescent="0.3">
      <c r="B224" s="7" t="s">
        <v>502</v>
      </c>
      <c r="C224" s="4" t="s">
        <v>589</v>
      </c>
      <c r="D224" s="40" t="s">
        <v>555</v>
      </c>
      <c r="E224" s="4">
        <f t="shared" si="32"/>
        <v>1</v>
      </c>
      <c r="F224" s="19">
        <f t="shared" si="33"/>
        <v>120901410</v>
      </c>
      <c r="G224" s="19" t="str">
        <f t="shared" si="34"/>
        <v>근거리평타1</v>
      </c>
      <c r="H224" s="19">
        <f t="shared" si="35"/>
        <v>120901420</v>
      </c>
      <c r="I224" s="19" t="str">
        <f t="shared" si="36"/>
        <v>근거리평타2</v>
      </c>
      <c r="O224" s="19" t="str">
        <f t="shared" si="37"/>
        <v>-</v>
      </c>
      <c r="P224" s="19" t="str">
        <f t="shared" si="38"/>
        <v>-</v>
      </c>
    </row>
    <row r="225" spans="2:16" x14ac:dyDescent="0.3">
      <c r="B225" s="7" t="s">
        <v>519</v>
      </c>
      <c r="C225" s="4" t="s">
        <v>589</v>
      </c>
      <c r="D225" s="40" t="s">
        <v>556</v>
      </c>
      <c r="E225" s="4">
        <f t="shared" si="32"/>
        <v>1</v>
      </c>
      <c r="F225" s="19">
        <f t="shared" si="33"/>
        <v>120901510</v>
      </c>
      <c r="G225" s="19" t="str">
        <f t="shared" si="34"/>
        <v>근거리평타1</v>
      </c>
      <c r="H225" s="19">
        <f t="shared" si="35"/>
        <v>120901520</v>
      </c>
      <c r="I225" s="19" t="str">
        <f t="shared" si="36"/>
        <v>근거리평타2</v>
      </c>
      <c r="O225" s="19" t="str">
        <f t="shared" si="37"/>
        <v>-</v>
      </c>
      <c r="P225" s="19" t="str">
        <f t="shared" si="38"/>
        <v>-</v>
      </c>
    </row>
    <row r="226" spans="2:16" x14ac:dyDescent="0.3">
      <c r="B226" s="7" t="s">
        <v>503</v>
      </c>
      <c r="C226" s="4" t="s">
        <v>590</v>
      </c>
      <c r="D226" s="40" t="s">
        <v>555</v>
      </c>
      <c r="E226" s="4">
        <f t="shared" si="32"/>
        <v>2</v>
      </c>
      <c r="F226" s="19">
        <f t="shared" si="33"/>
        <v>120901410</v>
      </c>
      <c r="G226" s="19" t="str">
        <f t="shared" si="34"/>
        <v>근거리평타1</v>
      </c>
      <c r="H226" s="19">
        <f t="shared" si="35"/>
        <v>120901420</v>
      </c>
      <c r="I226" s="19" t="str">
        <f t="shared" si="36"/>
        <v>근거리평타2</v>
      </c>
      <c r="O226" s="19" t="str">
        <f t="shared" si="37"/>
        <v>-</v>
      </c>
      <c r="P226" s="19" t="str">
        <f t="shared" si="38"/>
        <v>-</v>
      </c>
    </row>
    <row r="227" spans="2:16" x14ac:dyDescent="0.3">
      <c r="B227" s="7" t="s">
        <v>522</v>
      </c>
      <c r="C227" s="4" t="s">
        <v>589</v>
      </c>
      <c r="D227" s="40" t="s">
        <v>556</v>
      </c>
      <c r="E227" s="4">
        <f t="shared" si="32"/>
        <v>1</v>
      </c>
      <c r="F227" s="19">
        <f t="shared" si="33"/>
        <v>120901510</v>
      </c>
      <c r="G227" s="19" t="str">
        <f t="shared" si="34"/>
        <v>근거리평타1</v>
      </c>
      <c r="H227" s="19">
        <f t="shared" si="35"/>
        <v>120901520</v>
      </c>
      <c r="I227" s="19" t="str">
        <f t="shared" si="36"/>
        <v>근거리평타2</v>
      </c>
      <c r="O227" s="19" t="str">
        <f t="shared" si="37"/>
        <v>-</v>
      </c>
      <c r="P227" s="19" t="str">
        <f t="shared" si="38"/>
        <v>-</v>
      </c>
    </row>
    <row r="228" spans="2:16" x14ac:dyDescent="0.3">
      <c r="B228" s="7" t="s">
        <v>504</v>
      </c>
      <c r="C228" s="4" t="s">
        <v>589</v>
      </c>
      <c r="D228" s="40" t="s">
        <v>739</v>
      </c>
      <c r="E228" s="4">
        <f t="shared" si="32"/>
        <v>1</v>
      </c>
      <c r="F228" s="19">
        <f t="shared" si="33"/>
        <v>120900310</v>
      </c>
      <c r="G228" s="19" t="str">
        <f t="shared" si="34"/>
        <v>세로베기</v>
      </c>
      <c r="H228" s="19">
        <f t="shared" si="35"/>
        <v>120900320</v>
      </c>
      <c r="I228" s="19" t="str">
        <f t="shared" si="36"/>
        <v>가로베기</v>
      </c>
      <c r="O228" s="19" t="str">
        <f t="shared" si="37"/>
        <v>-</v>
      </c>
      <c r="P228" s="19" t="str">
        <f t="shared" si="38"/>
        <v>-</v>
      </c>
    </row>
    <row r="229" spans="2:16" x14ac:dyDescent="0.3">
      <c r="B229" s="7" t="s">
        <v>582</v>
      </c>
      <c r="C229" s="4" t="s">
        <v>589</v>
      </c>
      <c r="D229" s="40" t="s">
        <v>561</v>
      </c>
      <c r="E229" s="4">
        <f t="shared" si="32"/>
        <v>1</v>
      </c>
      <c r="F229" s="19">
        <f t="shared" si="33"/>
        <v>120900510</v>
      </c>
      <c r="G229" s="19" t="str">
        <f t="shared" si="34"/>
        <v>원거리평타</v>
      </c>
      <c r="H229" s="19" t="str">
        <f t="shared" si="35"/>
        <v/>
      </c>
      <c r="I229" s="19" t="str">
        <f t="shared" si="36"/>
        <v/>
      </c>
      <c r="O229" s="19" t="str">
        <f t="shared" si="37"/>
        <v>-</v>
      </c>
      <c r="P229" s="19" t="str">
        <f t="shared" si="38"/>
        <v>-</v>
      </c>
    </row>
    <row r="230" spans="2:16" x14ac:dyDescent="0.3">
      <c r="B230" s="7" t="s">
        <v>505</v>
      </c>
      <c r="C230" s="4" t="s">
        <v>589</v>
      </c>
      <c r="D230" s="40" t="s">
        <v>557</v>
      </c>
      <c r="E230" s="4">
        <f t="shared" si="32"/>
        <v>1</v>
      </c>
      <c r="F230" s="19" t="str">
        <f t="shared" si="33"/>
        <v>제작 필요</v>
      </c>
      <c r="G230" s="19" t="str">
        <f t="shared" si="34"/>
        <v/>
      </c>
      <c r="H230" s="19" t="str">
        <f t="shared" si="35"/>
        <v/>
      </c>
      <c r="I230" s="19" t="str">
        <f t="shared" si="36"/>
        <v/>
      </c>
      <c r="O230" s="19" t="str">
        <f t="shared" si="37"/>
        <v>-</v>
      </c>
      <c r="P230" s="19" t="str">
        <f t="shared" si="38"/>
        <v>-</v>
      </c>
    </row>
    <row r="231" spans="2:16" x14ac:dyDescent="0.3">
      <c r="B231" s="7" t="s">
        <v>523</v>
      </c>
      <c r="C231" s="4" t="s">
        <v>589</v>
      </c>
      <c r="D231" s="40" t="s">
        <v>724</v>
      </c>
      <c r="E231" s="4">
        <f t="shared" si="32"/>
        <v>1</v>
      </c>
      <c r="F231" s="19">
        <f t="shared" si="33"/>
        <v>142000040</v>
      </c>
      <c r="G231" s="19" t="str">
        <f t="shared" si="34"/>
        <v>화염구발사</v>
      </c>
      <c r="H231" s="19" t="str">
        <f t="shared" si="35"/>
        <v/>
      </c>
      <c r="I231" s="19" t="str">
        <f t="shared" si="36"/>
        <v/>
      </c>
      <c r="O231" s="19" t="str">
        <f t="shared" si="37"/>
        <v>-</v>
      </c>
      <c r="P231" s="19" t="str">
        <f t="shared" si="38"/>
        <v>-</v>
      </c>
    </row>
    <row r="232" spans="2:16" x14ac:dyDescent="0.3">
      <c r="B232" s="7" t="s">
        <v>586</v>
      </c>
      <c r="C232" s="4" t="s">
        <v>589</v>
      </c>
      <c r="D232" s="40" t="s">
        <v>568</v>
      </c>
      <c r="E232" s="4">
        <f t="shared" si="32"/>
        <v>1</v>
      </c>
      <c r="F232" s="19">
        <f t="shared" si="33"/>
        <v>120801410</v>
      </c>
      <c r="G232" s="19" t="str">
        <f t="shared" si="34"/>
        <v>할퀴기</v>
      </c>
      <c r="H232" s="19">
        <f t="shared" si="35"/>
        <v>120801420</v>
      </c>
      <c r="I232" s="19" t="str">
        <f t="shared" si="36"/>
        <v>배치기</v>
      </c>
      <c r="O232" s="19" t="str">
        <f t="shared" si="37"/>
        <v>-</v>
      </c>
      <c r="P232" s="19" t="str">
        <f t="shared" si="38"/>
        <v>-</v>
      </c>
    </row>
    <row r="233" spans="2:16" x14ac:dyDescent="0.3">
      <c r="F233" s="19"/>
      <c r="O233" s="23"/>
    </row>
    <row r="234" spans="2:16" x14ac:dyDescent="0.3">
      <c r="F234" s="19"/>
      <c r="O234" s="23"/>
    </row>
    <row r="235" spans="2:16" s="32" customFormat="1" ht="26.25" x14ac:dyDescent="0.3">
      <c r="B235" s="31" t="s">
        <v>488</v>
      </c>
      <c r="F235" s="33"/>
      <c r="G235" s="33"/>
      <c r="H235" s="33"/>
      <c r="I235" s="33"/>
      <c r="J235" s="33"/>
      <c r="K235" s="33"/>
      <c r="L235" s="33"/>
      <c r="M235" s="33"/>
      <c r="N235" s="33"/>
    </row>
    <row r="236" spans="2:16" x14ac:dyDescent="0.3">
      <c r="F236" s="19"/>
      <c r="O236" s="23"/>
    </row>
    <row r="237" spans="2:16" ht="20.25" x14ac:dyDescent="0.3">
      <c r="B237" s="24" t="s">
        <v>3</v>
      </c>
      <c r="F237" s="19"/>
      <c r="O237" s="23"/>
    </row>
    <row r="238" spans="2:16" x14ac:dyDescent="0.3">
      <c r="B238" s="25" t="s">
        <v>474</v>
      </c>
      <c r="F238" s="19"/>
      <c r="O238" s="23"/>
    </row>
    <row r="239" spans="2:16" x14ac:dyDescent="0.3">
      <c r="B239" s="3" t="s">
        <v>5</v>
      </c>
      <c r="C239" s="3" t="s">
        <v>10</v>
      </c>
      <c r="D239" s="38" t="s">
        <v>549</v>
      </c>
      <c r="E239" s="3" t="s">
        <v>655</v>
      </c>
      <c r="F239" s="52" t="s">
        <v>602</v>
      </c>
      <c r="G239" s="52"/>
      <c r="H239" s="52" t="s">
        <v>603</v>
      </c>
      <c r="I239" s="52"/>
      <c r="J239" s="52" t="s">
        <v>601</v>
      </c>
      <c r="K239" s="52"/>
      <c r="L239" s="52" t="s">
        <v>604</v>
      </c>
      <c r="M239" s="52"/>
      <c r="N239" s="3" t="s">
        <v>2</v>
      </c>
      <c r="O239" s="3" t="s">
        <v>746</v>
      </c>
      <c r="P239" s="3" t="s">
        <v>700</v>
      </c>
    </row>
    <row r="240" spans="2:16" x14ac:dyDescent="0.3">
      <c r="B240" s="7" t="s">
        <v>501</v>
      </c>
      <c r="C240" s="4" t="s">
        <v>589</v>
      </c>
      <c r="D240" s="40" t="s">
        <v>739</v>
      </c>
      <c r="E240" s="4">
        <f t="shared" ref="E240:E245" si="39">IF(C240="일",1,IF(C240="스/일",1,IF(C240="스/네",2,IF(C240="필/네",3,""))))</f>
        <v>1</v>
      </c>
      <c r="F240" s="19">
        <f t="shared" ref="F240:F245" si="40">IF(VLOOKUP($D240,$D$14:$N$66,3,FALSE)=0,"",VLOOKUP($D240,$D$14:$N$66,3,FALSE))</f>
        <v>120900310</v>
      </c>
      <c r="G240" s="19" t="str">
        <f t="shared" ref="G240:G245" si="41">IF(VLOOKUP($D240,$D$14:$N$66,4,FALSE)=0,"",VLOOKUP($D240,$D$14:$N$66,4,FALSE))</f>
        <v>세로베기</v>
      </c>
      <c r="H240" s="19">
        <f t="shared" ref="H240:H245" si="42">IF(VLOOKUP($D240,$D$14:$N$66,5,FALSE)=0,"",VLOOKUP($D240,$D$14:$N$66,5,FALSE))</f>
        <v>120900320</v>
      </c>
      <c r="I240" s="19" t="str">
        <f t="shared" ref="I240:I245" si="43">IF(VLOOKUP($D240,$D$14:$N$66,6,FALSE)=0,"",VLOOKUP($D240,$D$14:$N$66,6,FALSE))</f>
        <v>가로베기</v>
      </c>
      <c r="O240" s="19" t="str">
        <f t="shared" ref="O240:O245" si="44">VLOOKUP($D240,$D$14:$P$66,12,FALSE)</f>
        <v>-</v>
      </c>
      <c r="P240" s="19" t="str">
        <f t="shared" ref="P240:P245" si="45">VLOOKUP($D240,$D$14:$P$66,13,FALSE)</f>
        <v>-</v>
      </c>
    </row>
    <row r="241" spans="2:16" x14ac:dyDescent="0.3">
      <c r="B241" s="7" t="s">
        <v>518</v>
      </c>
      <c r="C241" s="4" t="s">
        <v>589</v>
      </c>
      <c r="D241" s="40" t="s">
        <v>560</v>
      </c>
      <c r="E241" s="4">
        <f t="shared" si="39"/>
        <v>1</v>
      </c>
      <c r="F241" s="19">
        <f t="shared" si="40"/>
        <v>120900210</v>
      </c>
      <c r="G241" s="19" t="str">
        <f t="shared" si="41"/>
        <v>원거리평타</v>
      </c>
      <c r="H241" s="19">
        <f t="shared" si="42"/>
        <v>120900220</v>
      </c>
      <c r="I241" s="19" t="str">
        <f t="shared" si="43"/>
        <v>연속사격</v>
      </c>
      <c r="O241" s="19" t="str">
        <f t="shared" si="44"/>
        <v>-</v>
      </c>
      <c r="P241" s="19" t="str">
        <f t="shared" si="45"/>
        <v>-</v>
      </c>
    </row>
    <row r="242" spans="2:16" x14ac:dyDescent="0.3">
      <c r="B242" s="7" t="s">
        <v>581</v>
      </c>
      <c r="C242" s="4" t="s">
        <v>590</v>
      </c>
      <c r="D242" s="40" t="s">
        <v>701</v>
      </c>
      <c r="E242" s="4">
        <f t="shared" si="39"/>
        <v>2</v>
      </c>
      <c r="F242" s="19">
        <f t="shared" si="40"/>
        <v>120901010</v>
      </c>
      <c r="G242" s="19" t="str">
        <f t="shared" si="41"/>
        <v>근거리평타</v>
      </c>
      <c r="H242" s="19" t="str">
        <f t="shared" si="42"/>
        <v/>
      </c>
      <c r="I242" s="19" t="str">
        <f t="shared" si="43"/>
        <v/>
      </c>
      <c r="O242" s="19" t="str">
        <f t="shared" si="44"/>
        <v>-</v>
      </c>
      <c r="P242" s="19" t="str">
        <f t="shared" si="45"/>
        <v>-</v>
      </c>
    </row>
    <row r="243" spans="2:16" x14ac:dyDescent="0.3">
      <c r="B243" s="7" t="s">
        <v>502</v>
      </c>
      <c r="C243" s="4" t="s">
        <v>589</v>
      </c>
      <c r="D243" s="40" t="s">
        <v>557</v>
      </c>
      <c r="E243" s="4">
        <f t="shared" si="39"/>
        <v>1</v>
      </c>
      <c r="F243" s="19" t="str">
        <f t="shared" si="40"/>
        <v>제작 필요</v>
      </c>
      <c r="G243" s="19" t="str">
        <f t="shared" si="41"/>
        <v/>
      </c>
      <c r="H243" s="19" t="str">
        <f t="shared" si="42"/>
        <v/>
      </c>
      <c r="I243" s="19" t="str">
        <f t="shared" si="43"/>
        <v/>
      </c>
      <c r="O243" s="19" t="str">
        <f t="shared" si="44"/>
        <v>-</v>
      </c>
      <c r="P243" s="19" t="str">
        <f t="shared" si="45"/>
        <v>-</v>
      </c>
    </row>
    <row r="244" spans="2:16" x14ac:dyDescent="0.3">
      <c r="B244" s="7" t="s">
        <v>519</v>
      </c>
      <c r="C244" s="4" t="s">
        <v>589</v>
      </c>
      <c r="D244" s="40" t="s">
        <v>558</v>
      </c>
      <c r="E244" s="4">
        <f t="shared" si="39"/>
        <v>1</v>
      </c>
      <c r="F244" s="19">
        <f t="shared" si="40"/>
        <v>120800110</v>
      </c>
      <c r="G244" s="19" t="str">
        <f t="shared" si="41"/>
        <v>화살발사</v>
      </c>
      <c r="H244" s="19" t="str">
        <f t="shared" si="42"/>
        <v/>
      </c>
      <c r="I244" s="19" t="str">
        <f t="shared" si="43"/>
        <v/>
      </c>
      <c r="O244" s="19" t="str">
        <f t="shared" si="44"/>
        <v>-</v>
      </c>
      <c r="P244" s="19" t="str">
        <f t="shared" si="45"/>
        <v>-</v>
      </c>
    </row>
    <row r="245" spans="2:16" x14ac:dyDescent="0.3">
      <c r="B245" s="7" t="s">
        <v>520</v>
      </c>
      <c r="C245" s="4" t="s">
        <v>589</v>
      </c>
      <c r="D245" s="40" t="s">
        <v>725</v>
      </c>
      <c r="E245" s="4">
        <f t="shared" si="39"/>
        <v>1</v>
      </c>
      <c r="F245" s="19">
        <f t="shared" si="40"/>
        <v>142000040</v>
      </c>
      <c r="G245" s="19" t="str">
        <f t="shared" si="41"/>
        <v>화염구발사</v>
      </c>
      <c r="H245" s="19" t="str">
        <f t="shared" si="42"/>
        <v/>
      </c>
      <c r="I245" s="19" t="str">
        <f t="shared" si="43"/>
        <v/>
      </c>
      <c r="O245" s="19" t="str">
        <f t="shared" si="44"/>
        <v>-</v>
      </c>
      <c r="P245" s="19" t="str">
        <f t="shared" si="45"/>
        <v>-</v>
      </c>
    </row>
    <row r="248" spans="2:16" s="32" customFormat="1" ht="26.25" x14ac:dyDescent="0.3">
      <c r="B248" s="31" t="s">
        <v>489</v>
      </c>
      <c r="G248" s="33"/>
      <c r="H248" s="33"/>
      <c r="I248" s="33"/>
      <c r="J248" s="33"/>
      <c r="K248" s="33"/>
      <c r="L248" s="33"/>
      <c r="M248" s="33"/>
      <c r="N248" s="33"/>
      <c r="O248" s="33"/>
    </row>
    <row r="250" spans="2:16" ht="20.25" x14ac:dyDescent="0.3">
      <c r="B250" s="24" t="s">
        <v>3</v>
      </c>
    </row>
    <row r="251" spans="2:16" x14ac:dyDescent="0.3">
      <c r="B251" s="25" t="s">
        <v>600</v>
      </c>
    </row>
    <row r="252" spans="2:16" x14ac:dyDescent="0.3">
      <c r="H252" s="55"/>
      <c r="I252" s="55"/>
      <c r="J252" s="55"/>
      <c r="K252" s="55"/>
      <c r="L252" s="55"/>
      <c r="M252" s="55"/>
    </row>
  </sheetData>
  <mergeCells count="41">
    <mergeCell ref="F239:G239"/>
    <mergeCell ref="H239:I239"/>
    <mergeCell ref="J239:K239"/>
    <mergeCell ref="L239:M239"/>
    <mergeCell ref="H198:I198"/>
    <mergeCell ref="J198:K198"/>
    <mergeCell ref="L198:M198"/>
    <mergeCell ref="F219:G219"/>
    <mergeCell ref="H219:I219"/>
    <mergeCell ref="J219:K219"/>
    <mergeCell ref="L219:M219"/>
    <mergeCell ref="F133:G133"/>
    <mergeCell ref="H133:I133"/>
    <mergeCell ref="J133:K133"/>
    <mergeCell ref="L133:M133"/>
    <mergeCell ref="F163:G163"/>
    <mergeCell ref="H163:I163"/>
    <mergeCell ref="J163:K163"/>
    <mergeCell ref="L163:M163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L252:M252"/>
    <mergeCell ref="F73:G73"/>
    <mergeCell ref="H73:I73"/>
    <mergeCell ref="J73:K73"/>
    <mergeCell ref="L73:M73"/>
    <mergeCell ref="H252:I252"/>
    <mergeCell ref="J252:K252"/>
    <mergeCell ref="F198:G198"/>
    <mergeCell ref="F13:G13"/>
    <mergeCell ref="H13:I13"/>
    <mergeCell ref="J13:K13"/>
    <mergeCell ref="L13:M13"/>
  </mergeCells>
  <phoneticPr fontId="1" type="noConversion"/>
  <pageMargins left="0.7" right="0.7" top="0.75" bottom="0.75" header="0.3" footer="0.3"/>
  <pageSetup paperSize="9" orientation="portrait" r:id="rId1"/>
  <ignoredErrors>
    <ignoredError sqref="B113:B129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지역 구분</vt:lpstr>
      <vt:lpstr>NPC 정보</vt:lpstr>
      <vt:lpstr>퀘스트 진행 세부 내용</vt:lpstr>
      <vt:lpstr>몬스터 정보</vt:lpstr>
      <vt:lpstr>몬스터 스킬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유기현</dc:creator>
  <cp:lastModifiedBy>기현 유</cp:lastModifiedBy>
  <dcterms:created xsi:type="dcterms:W3CDTF">2015-06-05T18:19:34Z</dcterms:created>
  <dcterms:modified xsi:type="dcterms:W3CDTF">2026-01-22T02:19:06Z</dcterms:modified>
</cp:coreProperties>
</file>